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ThisWorkbook"/>
  <mc:AlternateContent xmlns:mc="http://schemas.openxmlformats.org/markup-compatibility/2006">
    <mc:Choice Requires="x15">
      <x15ac:absPath xmlns:x15ac="http://schemas.microsoft.com/office/spreadsheetml/2010/11/ac" url="K:\Ape\COMUN\SCPT\Balanza_Fiscal_2014\Imputacion\Imputacion_gastos_14\2_1y2_2_Financiacion_Territorial_14v\22_Financiacion_Local_14v\"/>
    </mc:Choice>
  </mc:AlternateContent>
  <bookViews>
    <workbookView xWindow="9840" yWindow="405" windowWidth="12615" windowHeight="9915" tabRatio="800" firstSheet="1" activeTab="11"/>
  </bookViews>
  <sheets>
    <sheet name="Resumen" sheetId="18" r:id="rId1"/>
    <sheet name="Total" sheetId="31" r:id="rId2"/>
    <sheet name="336A_2" sheetId="23" r:id="rId3"/>
    <sheet name="942M_2" sheetId="10" r:id="rId4"/>
    <sheet name="942M_1" sheetId="2" r:id="rId5"/>
    <sheet name="942N_1" sheetId="6" r:id="rId6"/>
    <sheet name="942A" sheetId="5" r:id="rId7"/>
    <sheet name="FP015" sheetId="21" r:id="rId8"/>
    <sheet name="FP028" sheetId="13" r:id="rId9"/>
    <sheet name="FP027_2" sheetId="14" r:id="rId10"/>
    <sheet name="FP029" sheetId="20" r:id="rId11"/>
    <sheet name="FP016" sheetId="22" r:id="rId12"/>
    <sheet name="FP030" sheetId="9" r:id="rId13"/>
    <sheet name="FP031" sheetId="8" r:id="rId14"/>
    <sheet name="FP032" sheetId="19" r:id="rId15"/>
    <sheet name="FP027_3" sheetId="4" r:id="rId16"/>
    <sheet name="AF04" sheetId="15" r:id="rId17"/>
    <sheet name="AF05" sheetId="7" r:id="rId18"/>
    <sheet name="CS02" sheetId="11" r:id="rId19"/>
    <sheet name="CS12" sheetId="12" r:id="rId20"/>
    <sheet name="Resumen_Hor" sheetId="30" r:id="rId21"/>
  </sheets>
  <definedNames>
    <definedName name="_xlnm.Print_Area" localSheetId="0">Resumen!$A$1:$Q$60</definedName>
  </definedNames>
  <calcPr calcId="152511"/>
</workbook>
</file>

<file path=xl/calcChain.xml><?xml version="1.0" encoding="utf-8"?>
<calcChain xmlns="http://schemas.openxmlformats.org/spreadsheetml/2006/main">
  <c r="F38" i="22" l="1"/>
  <c r="G38" i="22" s="1"/>
  <c r="J72" i="8" l="1"/>
  <c r="G72" i="8"/>
  <c r="G104" i="8" l="1"/>
  <c r="F104" i="8"/>
  <c r="G98" i="8" s="1"/>
  <c r="G99" i="8" s="1"/>
  <c r="E104" i="8"/>
  <c r="D104" i="8"/>
  <c r="H98" i="8"/>
  <c r="H99" i="8" s="1"/>
  <c r="D98" i="8"/>
  <c r="I98" i="8" s="1"/>
  <c r="I92" i="8"/>
  <c r="H72" i="8"/>
  <c r="H81" i="8"/>
  <c r="D99" i="8" l="1"/>
  <c r="I99" i="8" s="1"/>
  <c r="W29" i="30" l="1"/>
  <c r="F29" i="30"/>
  <c r="G29" i="30"/>
  <c r="H29" i="30"/>
  <c r="I29" i="30"/>
  <c r="J29" i="30"/>
  <c r="K29" i="30"/>
  <c r="L29" i="30"/>
  <c r="M29" i="30"/>
  <c r="N29" i="30"/>
  <c r="O29" i="30"/>
  <c r="P29" i="30"/>
  <c r="Q29" i="30"/>
  <c r="R29" i="30"/>
  <c r="S29" i="30"/>
  <c r="T29" i="30"/>
  <c r="U29" i="30"/>
  <c r="V29" i="30"/>
  <c r="E29" i="30"/>
  <c r="J75" i="8" l="1"/>
  <c r="H73" i="8"/>
  <c r="H70" i="8"/>
  <c r="F61" i="9" l="1"/>
  <c r="J66" i="5" l="1"/>
  <c r="J74" i="5"/>
  <c r="F24" i="11" l="1"/>
  <c r="C117" i="31"/>
  <c r="C118" i="31"/>
  <c r="C119" i="31"/>
  <c r="C120" i="31"/>
  <c r="C121" i="31"/>
  <c r="C122" i="31"/>
  <c r="C123" i="31"/>
  <c r="C124" i="31"/>
  <c r="C125" i="31"/>
  <c r="C126" i="31"/>
  <c r="C127" i="31"/>
  <c r="C128" i="31"/>
  <c r="C129" i="31"/>
  <c r="C130" i="31"/>
  <c r="C131" i="31"/>
  <c r="C132" i="31"/>
  <c r="C133" i="31"/>
  <c r="C134" i="31"/>
  <c r="C116" i="31"/>
  <c r="C68" i="31"/>
  <c r="C69" i="31"/>
  <c r="C70" i="31"/>
  <c r="C71" i="31"/>
  <c r="C72" i="31"/>
  <c r="C73" i="31"/>
  <c r="C74" i="31"/>
  <c r="C75" i="31"/>
  <c r="C76" i="31"/>
  <c r="C77" i="31"/>
  <c r="C78" i="31"/>
  <c r="C79" i="31"/>
  <c r="C80" i="31"/>
  <c r="C81" i="31"/>
  <c r="C82" i="31"/>
  <c r="C83" i="31"/>
  <c r="C84" i="31"/>
  <c r="C85" i="31"/>
  <c r="C67" i="31"/>
  <c r="C56" i="31"/>
  <c r="C39" i="31"/>
  <c r="C40" i="31"/>
  <c r="C41" i="31"/>
  <c r="C42" i="31"/>
  <c r="C43" i="31"/>
  <c r="C44" i="31"/>
  <c r="C45" i="31"/>
  <c r="C46" i="31"/>
  <c r="C47" i="31"/>
  <c r="C48" i="31"/>
  <c r="C49" i="31"/>
  <c r="C50" i="31"/>
  <c r="C51" i="31"/>
  <c r="C52" i="31"/>
  <c r="C53" i="31"/>
  <c r="C54" i="31"/>
  <c r="C55" i="31"/>
  <c r="C38" i="31"/>
  <c r="D98" i="13" l="1"/>
  <c r="E98" i="13"/>
  <c r="D99" i="13"/>
  <c r="E99" i="13"/>
  <c r="D100" i="13"/>
  <c r="E100" i="13"/>
  <c r="D101" i="13"/>
  <c r="E101" i="13"/>
  <c r="D102" i="13"/>
  <c r="E102" i="13"/>
  <c r="D103" i="13"/>
  <c r="E103" i="13"/>
  <c r="D104" i="13"/>
  <c r="E104" i="13"/>
  <c r="D105" i="13"/>
  <c r="E105" i="13"/>
  <c r="D106" i="13"/>
  <c r="E106" i="13"/>
  <c r="D107" i="13"/>
  <c r="E107" i="13"/>
  <c r="D108" i="13"/>
  <c r="E108" i="13"/>
  <c r="D109" i="13"/>
  <c r="E109" i="13"/>
  <c r="D110" i="13"/>
  <c r="E110" i="13"/>
  <c r="D111" i="13"/>
  <c r="E111" i="13"/>
  <c r="D112" i="13"/>
  <c r="E112" i="13"/>
  <c r="D113" i="13"/>
  <c r="E113" i="13"/>
  <c r="D114" i="13"/>
  <c r="E114" i="13"/>
  <c r="E97" i="13"/>
  <c r="D97" i="13"/>
  <c r="C98" i="13"/>
  <c r="C99" i="13"/>
  <c r="C100" i="13"/>
  <c r="C101" i="13"/>
  <c r="C102" i="13"/>
  <c r="C103" i="13"/>
  <c r="C104" i="13"/>
  <c r="C105" i="13"/>
  <c r="C106" i="13"/>
  <c r="C107" i="13"/>
  <c r="C108" i="13"/>
  <c r="C109" i="13"/>
  <c r="C110" i="13"/>
  <c r="C111" i="13"/>
  <c r="C112" i="13"/>
  <c r="C113" i="13"/>
  <c r="C114" i="13"/>
  <c r="C97" i="13"/>
  <c r="G118" i="2" l="1"/>
  <c r="G96" i="9" l="1"/>
  <c r="G97" i="9"/>
  <c r="G98" i="9"/>
  <c r="G99" i="9"/>
  <c r="G100" i="9"/>
  <c r="G101" i="9"/>
  <c r="G102" i="9"/>
  <c r="G103" i="9"/>
  <c r="G104" i="9"/>
  <c r="G105" i="9"/>
  <c r="G106" i="9"/>
  <c r="G107" i="9"/>
  <c r="G108" i="9"/>
  <c r="G109" i="9"/>
  <c r="G110" i="9"/>
  <c r="G111" i="9"/>
  <c r="G112" i="9"/>
  <c r="G95" i="9"/>
  <c r="E95" i="6" l="1"/>
  <c r="E87" i="6" l="1"/>
  <c r="D66" i="6" l="1"/>
  <c r="F95" i="9"/>
  <c r="D23" i="9" s="1"/>
  <c r="D41" i="11" l="1"/>
  <c r="C96" i="22" l="1"/>
  <c r="F74" i="13"/>
  <c r="F50" i="13"/>
  <c r="F51" i="13"/>
  <c r="F52" i="13"/>
  <c r="F53" i="13"/>
  <c r="F54" i="13"/>
  <c r="F55" i="13"/>
  <c r="F56" i="13"/>
  <c r="F57" i="13"/>
  <c r="F58" i="13"/>
  <c r="F59" i="13"/>
  <c r="F60" i="13"/>
  <c r="F61" i="13"/>
  <c r="F62" i="13"/>
  <c r="F63" i="13"/>
  <c r="F64" i="13"/>
  <c r="F65" i="13"/>
  <c r="F66" i="13"/>
  <c r="F49" i="13"/>
  <c r="G75" i="21"/>
  <c r="G76" i="21"/>
  <c r="G77" i="21"/>
  <c r="G78" i="21"/>
  <c r="G79" i="21"/>
  <c r="G80" i="21"/>
  <c r="G81" i="21"/>
  <c r="G82" i="21"/>
  <c r="G83" i="21"/>
  <c r="G84" i="21"/>
  <c r="G85" i="21"/>
  <c r="G86" i="21"/>
  <c r="G87" i="21"/>
  <c r="G88" i="21"/>
  <c r="G89" i="21"/>
  <c r="G90" i="21"/>
  <c r="G91" i="21"/>
  <c r="G74" i="21"/>
  <c r="F75" i="21"/>
  <c r="F76" i="21"/>
  <c r="F77" i="21"/>
  <c r="F78" i="21"/>
  <c r="F79" i="21"/>
  <c r="F80" i="21"/>
  <c r="F81" i="21"/>
  <c r="F82" i="21"/>
  <c r="F83" i="21"/>
  <c r="F84" i="21"/>
  <c r="F85" i="21"/>
  <c r="F86" i="21"/>
  <c r="F87" i="21"/>
  <c r="F88" i="21"/>
  <c r="F89" i="21"/>
  <c r="F90" i="21"/>
  <c r="F91" i="21"/>
  <c r="F74" i="21"/>
  <c r="F70" i="21" l="1"/>
  <c r="G70" i="21"/>
  <c r="E70" i="21"/>
  <c r="D70" i="21"/>
  <c r="C70" i="21"/>
  <c r="D92" i="21"/>
  <c r="E92" i="21"/>
  <c r="C92" i="21"/>
  <c r="E81" i="5" l="1"/>
  <c r="E82" i="5"/>
  <c r="E98" i="5" s="1"/>
  <c r="E83" i="5"/>
  <c r="E84" i="5"/>
  <c r="E85" i="5"/>
  <c r="E86" i="5"/>
  <c r="F86" i="5" s="1"/>
  <c r="E87" i="5"/>
  <c r="E88" i="5"/>
  <c r="F88" i="5" s="1"/>
  <c r="E89" i="5"/>
  <c r="E90" i="5"/>
  <c r="E91" i="5"/>
  <c r="E92" i="5"/>
  <c r="E93" i="5"/>
  <c r="E94" i="5"/>
  <c r="F94" i="5" s="1"/>
  <c r="E95" i="5"/>
  <c r="E96" i="5"/>
  <c r="F96" i="5" s="1"/>
  <c r="E97" i="5"/>
  <c r="E80" i="5"/>
  <c r="F84" i="5"/>
  <c r="F92" i="5"/>
  <c r="F82" i="5"/>
  <c r="F90" i="5"/>
  <c r="I72" i="5"/>
  <c r="F81" i="5"/>
  <c r="F83" i="5"/>
  <c r="F85" i="5"/>
  <c r="F87" i="5"/>
  <c r="F89" i="5"/>
  <c r="F91" i="5"/>
  <c r="F93" i="5"/>
  <c r="F95" i="5"/>
  <c r="F97" i="5"/>
  <c r="F80" i="5"/>
  <c r="F100" i="5"/>
  <c r="I71" i="5"/>
  <c r="I68" i="5"/>
  <c r="I69" i="5"/>
  <c r="I70" i="5"/>
  <c r="I49" i="5"/>
  <c r="I50" i="5"/>
  <c r="I51" i="5"/>
  <c r="I52" i="5"/>
  <c r="I53" i="5"/>
  <c r="I54" i="5"/>
  <c r="I55" i="5"/>
  <c r="I56" i="5"/>
  <c r="I57" i="5"/>
  <c r="I58" i="5"/>
  <c r="I59" i="5"/>
  <c r="I60" i="5"/>
  <c r="I61" i="5"/>
  <c r="I62" i="5"/>
  <c r="I63" i="5"/>
  <c r="I64" i="5"/>
  <c r="I65" i="5"/>
  <c r="I48" i="5"/>
  <c r="H72" i="5"/>
  <c r="I66" i="5"/>
  <c r="I67" i="5"/>
  <c r="J83" i="2"/>
  <c r="F98" i="5" l="1"/>
  <c r="H86" i="10" l="1"/>
  <c r="C71" i="19" l="1"/>
  <c r="D39" i="19" s="1"/>
  <c r="E39" i="19" s="1"/>
  <c r="C56" i="19"/>
  <c r="D24" i="19" s="1"/>
  <c r="C57" i="19"/>
  <c r="D25" i="19" s="1"/>
  <c r="E25" i="19" s="1"/>
  <c r="C58" i="19"/>
  <c r="D26" i="19" s="1"/>
  <c r="E26" i="19" s="1"/>
  <c r="C59" i="19"/>
  <c r="D27" i="19" s="1"/>
  <c r="E27" i="19" s="1"/>
  <c r="C60" i="19"/>
  <c r="D28" i="19" s="1"/>
  <c r="E28" i="19" s="1"/>
  <c r="C61" i="19"/>
  <c r="D29" i="19" s="1"/>
  <c r="E29" i="19" s="1"/>
  <c r="C62" i="19"/>
  <c r="D30" i="19" s="1"/>
  <c r="E30" i="19" s="1"/>
  <c r="C63" i="19"/>
  <c r="D31" i="19" s="1"/>
  <c r="E31" i="19" s="1"/>
  <c r="C64" i="19"/>
  <c r="D32" i="19" s="1"/>
  <c r="E32" i="19" s="1"/>
  <c r="C65" i="19"/>
  <c r="D33" i="19" s="1"/>
  <c r="E33" i="19" s="1"/>
  <c r="C66" i="19"/>
  <c r="D34" i="19" s="1"/>
  <c r="E34" i="19" s="1"/>
  <c r="C67" i="19"/>
  <c r="D35" i="19" s="1"/>
  <c r="E35" i="19" s="1"/>
  <c r="C68" i="19"/>
  <c r="D36" i="19" s="1"/>
  <c r="E36" i="19" s="1"/>
  <c r="C55" i="19"/>
  <c r="H66" i="5"/>
  <c r="L74" i="13"/>
  <c r="E10" i="30" a="1"/>
  <c r="E10" i="30" s="1"/>
  <c r="D24" i="11"/>
  <c r="D25" i="11"/>
  <c r="D26" i="11"/>
  <c r="E26" i="11" s="1"/>
  <c r="D27" i="11"/>
  <c r="D28" i="11"/>
  <c r="E28" i="11" s="1"/>
  <c r="D29" i="11"/>
  <c r="D30" i="11"/>
  <c r="E30" i="11" s="1"/>
  <c r="D31" i="11"/>
  <c r="D32" i="11"/>
  <c r="E32" i="11" s="1"/>
  <c r="D33" i="11"/>
  <c r="D34" i="11"/>
  <c r="E34" i="11" s="1"/>
  <c r="D35" i="11"/>
  <c r="D36" i="11"/>
  <c r="E36" i="11" s="1"/>
  <c r="D37" i="11"/>
  <c r="D38" i="11"/>
  <c r="E38" i="11" s="1"/>
  <c r="D39" i="11"/>
  <c r="D40" i="11"/>
  <c r="E40" i="11" s="1"/>
  <c r="D23" i="11"/>
  <c r="E6" i="30" a="1"/>
  <c r="E6" i="30" s="1"/>
  <c r="D24" i="12"/>
  <c r="D25" i="12"/>
  <c r="D26" i="12"/>
  <c r="D27" i="12"/>
  <c r="D28" i="12"/>
  <c r="D29" i="12"/>
  <c r="D30" i="12"/>
  <c r="D31" i="12"/>
  <c r="D32" i="12"/>
  <c r="D33" i="12"/>
  <c r="D34" i="12"/>
  <c r="D35" i="12"/>
  <c r="D36" i="12"/>
  <c r="D37" i="12"/>
  <c r="D38" i="12"/>
  <c r="D39" i="12"/>
  <c r="D40" i="12"/>
  <c r="D23" i="12"/>
  <c r="E7" i="30" a="1"/>
  <c r="E7" i="30" s="1"/>
  <c r="C91" i="31"/>
  <c r="D91" i="31"/>
  <c r="L6" i="30"/>
  <c r="P6" i="30"/>
  <c r="R6" i="30"/>
  <c r="J6" i="30"/>
  <c r="S6" i="30"/>
  <c r="O6" i="30"/>
  <c r="K6" i="30"/>
  <c r="G6" i="30"/>
  <c r="D26" i="7"/>
  <c r="E26" i="7"/>
  <c r="E39" i="31" s="1"/>
  <c r="D27" i="7"/>
  <c r="E27" i="7" s="1"/>
  <c r="D28" i="7"/>
  <c r="E28" i="7"/>
  <c r="E41" i="31" s="1"/>
  <c r="D29" i="7"/>
  <c r="E29" i="7" s="1"/>
  <c r="D30" i="7"/>
  <c r="E30" i="7"/>
  <c r="E43" i="31" s="1"/>
  <c r="D31" i="7"/>
  <c r="E31" i="7" s="1"/>
  <c r="D32" i="7"/>
  <c r="E32" i="7"/>
  <c r="E45" i="31" s="1"/>
  <c r="D33" i="7"/>
  <c r="E33" i="7" s="1"/>
  <c r="D34" i="7"/>
  <c r="E34" i="7"/>
  <c r="E47" i="31" s="1"/>
  <c r="D35" i="7"/>
  <c r="E35" i="7" s="1"/>
  <c r="D36" i="7"/>
  <c r="E36" i="7"/>
  <c r="E49" i="31" s="1"/>
  <c r="D37" i="7"/>
  <c r="E37" i="7" s="1"/>
  <c r="D38" i="7"/>
  <c r="E38" i="7"/>
  <c r="E51" i="31" s="1"/>
  <c r="D41" i="7"/>
  <c r="E41" i="7" s="1"/>
  <c r="D42" i="7"/>
  <c r="E42" i="7"/>
  <c r="E55" i="31" s="1"/>
  <c r="D25" i="7"/>
  <c r="E25" i="7" s="1"/>
  <c r="D24" i="15"/>
  <c r="E24" i="15" s="1"/>
  <c r="D25" i="15"/>
  <c r="E25" i="15"/>
  <c r="E11" i="31" s="1"/>
  <c r="D26" i="15"/>
  <c r="E26" i="15" s="1"/>
  <c r="D27" i="15"/>
  <c r="E27" i="15"/>
  <c r="E13" i="31" s="1"/>
  <c r="D28" i="15"/>
  <c r="E28" i="15" s="1"/>
  <c r="D29" i="15"/>
  <c r="E29" i="15"/>
  <c r="E15" i="31" s="1"/>
  <c r="D30" i="15"/>
  <c r="E30" i="15" s="1"/>
  <c r="D31" i="15"/>
  <c r="E31" i="15"/>
  <c r="E17" i="31" s="1"/>
  <c r="D32" i="15"/>
  <c r="E32" i="15" s="1"/>
  <c r="D33" i="15"/>
  <c r="E33" i="15"/>
  <c r="E19" i="31" s="1"/>
  <c r="D34" i="15"/>
  <c r="E34" i="15" s="1"/>
  <c r="D35" i="15"/>
  <c r="E35" i="15"/>
  <c r="E21" i="31" s="1"/>
  <c r="D36" i="15"/>
  <c r="E36" i="15" s="1"/>
  <c r="D39" i="15"/>
  <c r="E39" i="15"/>
  <c r="E25" i="31" s="1"/>
  <c r="D40" i="15"/>
  <c r="E40" i="15" s="1"/>
  <c r="D23" i="15"/>
  <c r="E23" i="15"/>
  <c r="E9" i="31" s="1"/>
  <c r="D24" i="23"/>
  <c r="E24" i="23" s="1"/>
  <c r="D25" i="23"/>
  <c r="E25" i="23" s="1"/>
  <c r="D26" i="23"/>
  <c r="E26" i="23" s="1"/>
  <c r="D27" i="23"/>
  <c r="E27" i="23" s="1"/>
  <c r="D28" i="23"/>
  <c r="E28" i="23" s="1"/>
  <c r="D29" i="23"/>
  <c r="E29" i="23" s="1"/>
  <c r="D30" i="23"/>
  <c r="E30" i="23" s="1"/>
  <c r="D31" i="23"/>
  <c r="E31" i="23" s="1"/>
  <c r="D32" i="23"/>
  <c r="E32" i="23" s="1"/>
  <c r="D33" i="23"/>
  <c r="E33" i="23" s="1"/>
  <c r="D34" i="23"/>
  <c r="E34" i="23" s="1"/>
  <c r="D35" i="23"/>
  <c r="E35" i="23" s="1"/>
  <c r="D36" i="23"/>
  <c r="E36" i="23" s="1"/>
  <c r="D37" i="23"/>
  <c r="E37" i="23" s="1"/>
  <c r="D38" i="23"/>
  <c r="E38" i="23" s="1"/>
  <c r="D39" i="23"/>
  <c r="E39" i="23" s="1"/>
  <c r="D40" i="23"/>
  <c r="E40" i="23" s="1"/>
  <c r="D23" i="23"/>
  <c r="E23" i="23" s="1"/>
  <c r="E3" i="30" a="1"/>
  <c r="E3" i="30" s="1"/>
  <c r="G114" i="2"/>
  <c r="G84" i="2"/>
  <c r="J84" i="2" s="1"/>
  <c r="G85" i="2"/>
  <c r="J85" i="2" s="1"/>
  <c r="G86" i="2"/>
  <c r="J86" i="2" s="1"/>
  <c r="G87" i="2"/>
  <c r="J87" i="2" s="1"/>
  <c r="G88" i="2"/>
  <c r="J88" i="2" s="1"/>
  <c r="G89" i="2"/>
  <c r="J89" i="2" s="1"/>
  <c r="G90" i="2"/>
  <c r="J90" i="2" s="1"/>
  <c r="G91" i="2"/>
  <c r="J91" i="2" s="1"/>
  <c r="G92" i="2"/>
  <c r="J92" i="2" s="1"/>
  <c r="G94" i="2"/>
  <c r="J94" i="2" s="1"/>
  <c r="G95" i="2"/>
  <c r="G96" i="2"/>
  <c r="J96" i="2" s="1"/>
  <c r="G97" i="2"/>
  <c r="G98" i="2"/>
  <c r="J98" i="2" s="1"/>
  <c r="G99" i="2"/>
  <c r="D27" i="14"/>
  <c r="E9" i="30" a="1"/>
  <c r="E9" i="30" s="1"/>
  <c r="D27" i="4"/>
  <c r="E19" i="30" s="1" a="1"/>
  <c r="H58" i="8"/>
  <c r="F47" i="9"/>
  <c r="F71" i="9"/>
  <c r="L75" i="13"/>
  <c r="L76" i="13"/>
  <c r="L77" i="13"/>
  <c r="L78" i="13"/>
  <c r="L79" i="13"/>
  <c r="L80" i="13"/>
  <c r="L81" i="13"/>
  <c r="L82" i="13"/>
  <c r="L83" i="13"/>
  <c r="L84" i="13"/>
  <c r="L85" i="13"/>
  <c r="L86" i="13"/>
  <c r="L87" i="13"/>
  <c r="L88" i="13"/>
  <c r="L89" i="13"/>
  <c r="L90" i="13"/>
  <c r="L91" i="13"/>
  <c r="F98" i="13"/>
  <c r="G98" i="13" s="1"/>
  <c r="D24" i="13" s="1"/>
  <c r="F104" i="13"/>
  <c r="G104" i="13" s="1"/>
  <c r="D30" i="13" s="1"/>
  <c r="F112" i="13"/>
  <c r="G112" i="13" s="1"/>
  <c r="D38" i="13" s="1"/>
  <c r="F113" i="13"/>
  <c r="G113" i="13" s="1"/>
  <c r="D39" i="13" s="1"/>
  <c r="F67" i="13"/>
  <c r="F97" i="13"/>
  <c r="G97" i="13" s="1"/>
  <c r="D23" i="13" s="1"/>
  <c r="F75" i="13"/>
  <c r="F76" i="13"/>
  <c r="F77" i="13"/>
  <c r="F78" i="13"/>
  <c r="F79" i="13"/>
  <c r="F80" i="13"/>
  <c r="F81" i="13"/>
  <c r="F82" i="13"/>
  <c r="F83" i="13"/>
  <c r="F84" i="13"/>
  <c r="F85" i="13"/>
  <c r="F86" i="13"/>
  <c r="F87" i="13"/>
  <c r="F88" i="13"/>
  <c r="F89" i="13"/>
  <c r="F90" i="13"/>
  <c r="F91" i="13"/>
  <c r="H56" i="10"/>
  <c r="H57" i="10"/>
  <c r="H58" i="10"/>
  <c r="H59" i="10"/>
  <c r="H60" i="10"/>
  <c r="H61" i="10"/>
  <c r="H62" i="10"/>
  <c r="H63" i="10"/>
  <c r="H64" i="10"/>
  <c r="H65" i="10"/>
  <c r="H66" i="10"/>
  <c r="H67" i="10"/>
  <c r="H68" i="10"/>
  <c r="H69" i="10"/>
  <c r="H70" i="10"/>
  <c r="H71" i="10"/>
  <c r="H72" i="10"/>
  <c r="H73" i="10"/>
  <c r="F48" i="9"/>
  <c r="F72" i="9"/>
  <c r="F96" i="9"/>
  <c r="G55" i="2"/>
  <c r="G115" i="2"/>
  <c r="H115" i="2" s="1"/>
  <c r="D24" i="2" s="1"/>
  <c r="E24" i="2" s="1"/>
  <c r="F49" i="9"/>
  <c r="F73" i="9"/>
  <c r="F97" i="9"/>
  <c r="D25" i="9" s="1"/>
  <c r="G56" i="2"/>
  <c r="G116" i="2"/>
  <c r="F50" i="9"/>
  <c r="F74" i="9"/>
  <c r="F98" i="9"/>
  <c r="G57" i="2"/>
  <c r="G117" i="2"/>
  <c r="H117" i="2" s="1"/>
  <c r="D26" i="2" s="1"/>
  <c r="E26" i="2" s="1"/>
  <c r="F51" i="9"/>
  <c r="F75" i="9"/>
  <c r="F99" i="9"/>
  <c r="G58" i="2"/>
  <c r="J58" i="2" s="1"/>
  <c r="F52" i="9"/>
  <c r="F76" i="9"/>
  <c r="F100" i="9"/>
  <c r="G59" i="2"/>
  <c r="G119" i="2"/>
  <c r="H119" i="2" s="1"/>
  <c r="D28" i="2" s="1"/>
  <c r="E28" i="2" s="1"/>
  <c r="F53" i="9"/>
  <c r="F77" i="9"/>
  <c r="F101" i="9"/>
  <c r="D29" i="9" s="1"/>
  <c r="G60" i="2"/>
  <c r="G120" i="2"/>
  <c r="F54" i="9"/>
  <c r="F78" i="9"/>
  <c r="F102" i="9"/>
  <c r="G61" i="2"/>
  <c r="G121" i="2"/>
  <c r="H121" i="2" s="1"/>
  <c r="D30" i="2" s="1"/>
  <c r="E30" i="2" s="1"/>
  <c r="F55" i="9"/>
  <c r="F79" i="9"/>
  <c r="F103" i="9"/>
  <c r="G62" i="2"/>
  <c r="J62" i="2" s="1"/>
  <c r="G122" i="2"/>
  <c r="F56" i="9"/>
  <c r="F80" i="9"/>
  <c r="F104" i="9"/>
  <c r="D32" i="9"/>
  <c r="G63" i="2"/>
  <c r="G123" i="2"/>
  <c r="H123" i="2" s="1"/>
  <c r="D32" i="2" s="1"/>
  <c r="E32" i="2" s="1"/>
  <c r="F57" i="9"/>
  <c r="F81" i="9"/>
  <c r="D33" i="9" s="1"/>
  <c r="F105" i="9"/>
  <c r="G64" i="2"/>
  <c r="J64" i="2" s="1"/>
  <c r="G124" i="2"/>
  <c r="F58" i="9"/>
  <c r="F82" i="9"/>
  <c r="F106" i="9"/>
  <c r="G65" i="2"/>
  <c r="G125" i="2"/>
  <c r="H125" i="2" s="1"/>
  <c r="D34" i="2" s="1"/>
  <c r="E34" i="2" s="1"/>
  <c r="F59" i="9"/>
  <c r="F83" i="9"/>
  <c r="F107" i="9"/>
  <c r="G66" i="2"/>
  <c r="G126" i="2"/>
  <c r="H126" i="2" s="1"/>
  <c r="D35" i="2" s="1"/>
  <c r="E35" i="2" s="1"/>
  <c r="F60" i="9"/>
  <c r="F84" i="9"/>
  <c r="F108" i="9"/>
  <c r="D36" i="9" s="1"/>
  <c r="G67" i="2"/>
  <c r="G127" i="2"/>
  <c r="F85" i="9"/>
  <c r="F109" i="9"/>
  <c r="G68" i="2"/>
  <c r="J68" i="2" s="1"/>
  <c r="G128" i="2"/>
  <c r="F62" i="9"/>
  <c r="F86" i="9"/>
  <c r="F110" i="9"/>
  <c r="G69" i="2"/>
  <c r="G129" i="2"/>
  <c r="H129" i="2" s="1"/>
  <c r="D38" i="2" s="1"/>
  <c r="E38" i="2" s="1"/>
  <c r="F63" i="9"/>
  <c r="F87" i="9"/>
  <c r="F111" i="9"/>
  <c r="G70" i="2"/>
  <c r="G130" i="2"/>
  <c r="F64" i="9"/>
  <c r="F88" i="9"/>
  <c r="F112" i="9"/>
  <c r="G71" i="2"/>
  <c r="G131" i="2"/>
  <c r="G53" i="22"/>
  <c r="F78" i="22"/>
  <c r="G78" i="22" s="1"/>
  <c r="D23" i="22" s="1"/>
  <c r="G54" i="22"/>
  <c r="F79" i="22"/>
  <c r="G79" i="22" s="1"/>
  <c r="D24" i="22" s="1"/>
  <c r="E24" i="22" s="1"/>
  <c r="G55" i="22"/>
  <c r="F80" i="22"/>
  <c r="G80" i="22" s="1"/>
  <c r="D25" i="22" s="1"/>
  <c r="E25" i="22" s="1"/>
  <c r="G56" i="22"/>
  <c r="F81" i="22"/>
  <c r="G81" i="22" s="1"/>
  <c r="D26" i="22" s="1"/>
  <c r="E26" i="22" s="1"/>
  <c r="G57" i="22"/>
  <c r="F82" i="22"/>
  <c r="G82" i="22" s="1"/>
  <c r="D27" i="22" s="1"/>
  <c r="E27" i="22" s="1"/>
  <c r="G58" i="22"/>
  <c r="F83" i="22"/>
  <c r="G83" i="22" s="1"/>
  <c r="D28" i="22" s="1"/>
  <c r="E28" i="22" s="1"/>
  <c r="G59" i="22"/>
  <c r="F84" i="22"/>
  <c r="G84" i="22" s="1"/>
  <c r="D29" i="22" s="1"/>
  <c r="E29" i="22" s="1"/>
  <c r="G60" i="22"/>
  <c r="F85" i="22"/>
  <c r="G85" i="22" s="1"/>
  <c r="D30" i="22" s="1"/>
  <c r="E30" i="22" s="1"/>
  <c r="G61" i="22"/>
  <c r="F86" i="22"/>
  <c r="G86" i="22" s="1"/>
  <c r="D31" i="22" s="1"/>
  <c r="E31" i="22" s="1"/>
  <c r="G62" i="22"/>
  <c r="F87" i="22"/>
  <c r="G87" i="22" s="1"/>
  <c r="D32" i="22" s="1"/>
  <c r="E32" i="22" s="1"/>
  <c r="G63" i="22"/>
  <c r="F88" i="22"/>
  <c r="G88" i="22" s="1"/>
  <c r="D33" i="22" s="1"/>
  <c r="E33" i="22" s="1"/>
  <c r="G64" i="22"/>
  <c r="F89" i="22"/>
  <c r="G89" i="22" s="1"/>
  <c r="D34" i="22" s="1"/>
  <c r="E34" i="22" s="1"/>
  <c r="G65" i="22"/>
  <c r="F90" i="22"/>
  <c r="G90" i="22" s="1"/>
  <c r="D35" i="22" s="1"/>
  <c r="E35" i="22" s="1"/>
  <c r="G66" i="22"/>
  <c r="F91" i="22"/>
  <c r="G91" i="22" s="1"/>
  <c r="D36" i="22" s="1"/>
  <c r="E36" i="22" s="1"/>
  <c r="G67" i="22"/>
  <c r="F92" i="22"/>
  <c r="G92" i="22" s="1"/>
  <c r="D37" i="22" s="1"/>
  <c r="E37" i="22" s="1"/>
  <c r="G68" i="22"/>
  <c r="F93" i="22"/>
  <c r="G93" i="22" s="1"/>
  <c r="D38" i="22" s="1"/>
  <c r="E38" i="22" s="1"/>
  <c r="G69" i="22"/>
  <c r="F94" i="22"/>
  <c r="G94" i="22" s="1"/>
  <c r="D39" i="22" s="1"/>
  <c r="E39" i="22" s="1"/>
  <c r="G70" i="22"/>
  <c r="F95" i="22"/>
  <c r="G95" i="22" s="1"/>
  <c r="D40" i="22" s="1"/>
  <c r="E40" i="22" s="1"/>
  <c r="C75" i="8"/>
  <c r="C76" i="8" s="1"/>
  <c r="D75" i="8"/>
  <c r="D76" i="8" s="1"/>
  <c r="E75" i="8"/>
  <c r="E76" i="8" s="1"/>
  <c r="F75" i="8"/>
  <c r="F76" i="8" s="1"/>
  <c r="G75" i="8"/>
  <c r="H59" i="8"/>
  <c r="D24" i="8" s="1"/>
  <c r="E24" i="8" s="1"/>
  <c r="H60" i="8"/>
  <c r="D25" i="8" s="1"/>
  <c r="E25" i="8" s="1"/>
  <c r="H61" i="8"/>
  <c r="D26" i="8" s="1"/>
  <c r="E26" i="8" s="1"/>
  <c r="H62" i="8"/>
  <c r="D27" i="8" s="1"/>
  <c r="E27" i="8" s="1"/>
  <c r="H63" i="8"/>
  <c r="D28" i="8" s="1"/>
  <c r="E28" i="8" s="1"/>
  <c r="H64" i="8"/>
  <c r="D29" i="8" s="1"/>
  <c r="E29" i="8" s="1"/>
  <c r="H65" i="8"/>
  <c r="D30" i="8" s="1"/>
  <c r="E30" i="8" s="1"/>
  <c r="H66" i="8"/>
  <c r="D31" i="8" s="1"/>
  <c r="E31" i="8" s="1"/>
  <c r="H67" i="8"/>
  <c r="D32" i="8" s="1"/>
  <c r="E32" i="8" s="1"/>
  <c r="H68" i="8"/>
  <c r="D33" i="8" s="1"/>
  <c r="E33" i="8" s="1"/>
  <c r="H69" i="8"/>
  <c r="D34" i="8" s="1"/>
  <c r="E34" i="8" s="1"/>
  <c r="D35" i="8"/>
  <c r="E35" i="8" s="1"/>
  <c r="H71" i="8"/>
  <c r="D36" i="8" s="1"/>
  <c r="E36" i="8" s="1"/>
  <c r="H74" i="8"/>
  <c r="D39" i="8" s="1"/>
  <c r="E39" i="8" s="1"/>
  <c r="D23" i="19"/>
  <c r="D41" i="20"/>
  <c r="B6" i="20" s="1"/>
  <c r="D13" i="18" s="1"/>
  <c r="F13" i="18" s="1"/>
  <c r="D24" i="18"/>
  <c r="F24" i="18" s="1"/>
  <c r="H114" i="10"/>
  <c r="H132" i="10" s="1"/>
  <c r="G132" i="10"/>
  <c r="D132" i="10"/>
  <c r="H115" i="10"/>
  <c r="H116" i="10"/>
  <c r="H117" i="10"/>
  <c r="H118" i="10"/>
  <c r="H119" i="10"/>
  <c r="H120" i="10"/>
  <c r="H121" i="10"/>
  <c r="H122" i="10"/>
  <c r="H123" i="10"/>
  <c r="H124" i="10"/>
  <c r="H125" i="10"/>
  <c r="H126" i="10"/>
  <c r="H127" i="10"/>
  <c r="H128" i="10"/>
  <c r="H129" i="10"/>
  <c r="H130" i="10"/>
  <c r="H131" i="10"/>
  <c r="G74" i="10"/>
  <c r="G104" i="10"/>
  <c r="F132" i="10"/>
  <c r="E132" i="10"/>
  <c r="C132" i="10"/>
  <c r="G54" i="2"/>
  <c r="G83" i="2"/>
  <c r="I101" i="2"/>
  <c r="G100" i="2"/>
  <c r="J100" i="2" s="1"/>
  <c r="H87" i="10"/>
  <c r="I87" i="10" s="1"/>
  <c r="I115" i="10" s="1"/>
  <c r="D26" i="10" s="1"/>
  <c r="H88" i="10"/>
  <c r="H89" i="10"/>
  <c r="H90" i="10"/>
  <c r="H91" i="10"/>
  <c r="H92" i="10"/>
  <c r="H93" i="10"/>
  <c r="H94" i="10"/>
  <c r="H95" i="10"/>
  <c r="H96" i="10"/>
  <c r="H97" i="10"/>
  <c r="H98" i="10"/>
  <c r="H99" i="10"/>
  <c r="H100" i="10"/>
  <c r="H101" i="10"/>
  <c r="H102" i="10"/>
  <c r="H103" i="10"/>
  <c r="G93" i="2"/>
  <c r="J54" i="2"/>
  <c r="J55" i="2"/>
  <c r="J56" i="2"/>
  <c r="J57" i="2"/>
  <c r="J59" i="2"/>
  <c r="J60" i="2"/>
  <c r="J61" i="2"/>
  <c r="J63" i="2"/>
  <c r="J65" i="2"/>
  <c r="J66" i="2"/>
  <c r="J67" i="2"/>
  <c r="J69" i="2"/>
  <c r="J70" i="2"/>
  <c r="J71" i="2"/>
  <c r="I72" i="2"/>
  <c r="K72" i="10"/>
  <c r="K67" i="10"/>
  <c r="D66" i="23"/>
  <c r="D67" i="23"/>
  <c r="D68" i="23"/>
  <c r="D69" i="23"/>
  <c r="D47" i="23"/>
  <c r="D48" i="23"/>
  <c r="D49" i="23"/>
  <c r="D50" i="23"/>
  <c r="D51" i="23"/>
  <c r="D52" i="23"/>
  <c r="D53" i="23"/>
  <c r="D54" i="23"/>
  <c r="D55" i="23"/>
  <c r="D56" i="23"/>
  <c r="D57" i="23"/>
  <c r="D58" i="23"/>
  <c r="D59" i="23"/>
  <c r="D60" i="23"/>
  <c r="D61" i="23"/>
  <c r="D62" i="23"/>
  <c r="D63" i="23"/>
  <c r="D64" i="23"/>
  <c r="C65" i="23"/>
  <c r="C71" i="23" s="1"/>
  <c r="C70" i="23"/>
  <c r="D41" i="23"/>
  <c r="E91" i="6"/>
  <c r="E82" i="6"/>
  <c r="D100" i="5"/>
  <c r="D66" i="5"/>
  <c r="E66" i="5"/>
  <c r="F66" i="5"/>
  <c r="G66" i="5"/>
  <c r="C66" i="5"/>
  <c r="D71" i="5"/>
  <c r="E71" i="5"/>
  <c r="E72" i="5" s="1"/>
  <c r="F71" i="5"/>
  <c r="F72" i="5" s="1"/>
  <c r="G71" i="5"/>
  <c r="G72" i="5" s="1"/>
  <c r="H71" i="5"/>
  <c r="C71" i="5"/>
  <c r="C72" i="5" s="1"/>
  <c r="F101" i="2"/>
  <c r="E49" i="6"/>
  <c r="D23" i="6"/>
  <c r="C80" i="5"/>
  <c r="E50" i="6"/>
  <c r="D24" i="6" s="1"/>
  <c r="E24" i="6" s="1"/>
  <c r="C81" i="5"/>
  <c r="D81" i="5"/>
  <c r="E51" i="6"/>
  <c r="D25" i="6"/>
  <c r="E25" i="6" s="1"/>
  <c r="C82" i="5"/>
  <c r="D82" i="5"/>
  <c r="E52" i="6"/>
  <c r="D26" i="6"/>
  <c r="C83" i="5"/>
  <c r="D83" i="5"/>
  <c r="E53" i="6"/>
  <c r="D27" i="6"/>
  <c r="C84" i="5"/>
  <c r="E54" i="6"/>
  <c r="D28" i="6" s="1"/>
  <c r="E28" i="6" s="1"/>
  <c r="C85" i="5"/>
  <c r="E55" i="6"/>
  <c r="D29" i="6"/>
  <c r="E29" i="6" s="1"/>
  <c r="C86" i="5"/>
  <c r="D86" i="5" s="1"/>
  <c r="E56" i="6"/>
  <c r="D30" i="6" s="1"/>
  <c r="E30" i="6" s="1"/>
  <c r="C87" i="5"/>
  <c r="D87" i="5" s="1"/>
  <c r="E57" i="6"/>
  <c r="D31" i="6"/>
  <c r="C88" i="5"/>
  <c r="D88" i="5" s="1"/>
  <c r="E58" i="6"/>
  <c r="D32" i="6" s="1"/>
  <c r="E32" i="6" s="1"/>
  <c r="C89" i="5"/>
  <c r="D89" i="5"/>
  <c r="E59" i="6"/>
  <c r="D33" i="6" s="1"/>
  <c r="E33" i="6" s="1"/>
  <c r="C90" i="5"/>
  <c r="D90" i="5" s="1"/>
  <c r="E60" i="6"/>
  <c r="D34" i="6" s="1"/>
  <c r="E34" i="6" s="1"/>
  <c r="C91" i="5"/>
  <c r="D91" i="5"/>
  <c r="E61" i="6"/>
  <c r="D35" i="6" s="1"/>
  <c r="E35" i="6" s="1"/>
  <c r="C92" i="5"/>
  <c r="E62" i="6"/>
  <c r="D36" i="6"/>
  <c r="C93" i="5"/>
  <c r="D93" i="5" s="1"/>
  <c r="E63" i="6"/>
  <c r="D37" i="6" s="1"/>
  <c r="E37" i="6" s="1"/>
  <c r="C94" i="5"/>
  <c r="D94" i="5" s="1"/>
  <c r="E64" i="6"/>
  <c r="D38" i="6"/>
  <c r="E38" i="6" s="1"/>
  <c r="C95" i="5"/>
  <c r="D95" i="5" s="1"/>
  <c r="E65" i="6"/>
  <c r="D39" i="6" s="1"/>
  <c r="E39" i="6" s="1"/>
  <c r="C96" i="5"/>
  <c r="D96" i="5"/>
  <c r="E66" i="6"/>
  <c r="D40" i="6" s="1"/>
  <c r="E40" i="6" s="1"/>
  <c r="C97" i="5"/>
  <c r="D97" i="5" s="1"/>
  <c r="E113" i="9"/>
  <c r="D113" i="9"/>
  <c r="C113" i="9"/>
  <c r="F132" i="2"/>
  <c r="E132" i="2"/>
  <c r="D132" i="2"/>
  <c r="C132" i="2"/>
  <c r="C67" i="15"/>
  <c r="D89" i="9"/>
  <c r="E89" i="9"/>
  <c r="C89" i="9"/>
  <c r="D96" i="22"/>
  <c r="E96" i="22"/>
  <c r="D71" i="22"/>
  <c r="E71" i="22"/>
  <c r="F71" i="22"/>
  <c r="C71" i="22"/>
  <c r="D72" i="2"/>
  <c r="E72" i="2"/>
  <c r="F72" i="2"/>
  <c r="C72" i="2"/>
  <c r="H52" i="21"/>
  <c r="H53" i="21"/>
  <c r="D24" i="21"/>
  <c r="E24" i="21" s="1"/>
  <c r="H54" i="21"/>
  <c r="H55" i="21"/>
  <c r="H56" i="21"/>
  <c r="D27" i="21"/>
  <c r="E27" i="21" s="1"/>
  <c r="H57" i="21"/>
  <c r="D28" i="21"/>
  <c r="E28" i="21" s="1"/>
  <c r="H58" i="21"/>
  <c r="D29" i="21"/>
  <c r="E29" i="21" s="1"/>
  <c r="H59" i="21"/>
  <c r="H60" i="21"/>
  <c r="D31" i="21"/>
  <c r="E31" i="21" s="1"/>
  <c r="H61" i="21"/>
  <c r="D32" i="21"/>
  <c r="E32" i="21" s="1"/>
  <c r="H62" i="21"/>
  <c r="D33" i="21"/>
  <c r="E33" i="21" s="1"/>
  <c r="H63" i="21"/>
  <c r="D34" i="21"/>
  <c r="E34" i="21" s="1"/>
  <c r="H64" i="21"/>
  <c r="D35" i="21"/>
  <c r="E35" i="21" s="1"/>
  <c r="H65" i="21"/>
  <c r="D36" i="21"/>
  <c r="E36" i="21" s="1"/>
  <c r="H66" i="21"/>
  <c r="D37" i="21"/>
  <c r="E37" i="21" s="1"/>
  <c r="H67" i="21"/>
  <c r="D38" i="21"/>
  <c r="E38" i="21" s="1"/>
  <c r="H68" i="21"/>
  <c r="D39" i="21"/>
  <c r="E39" i="21" s="1"/>
  <c r="H69" i="21"/>
  <c r="D40" i="21"/>
  <c r="E40" i="21" s="1"/>
  <c r="C115" i="13"/>
  <c r="K92" i="13"/>
  <c r="J92" i="13"/>
  <c r="I92" i="13"/>
  <c r="D67" i="6"/>
  <c r="C67" i="6"/>
  <c r="E65" i="9"/>
  <c r="D65" i="9"/>
  <c r="C65" i="9"/>
  <c r="E92" i="13"/>
  <c r="D92" i="13"/>
  <c r="C92" i="13"/>
  <c r="D67" i="13"/>
  <c r="E67" i="13"/>
  <c r="C67" i="13"/>
  <c r="C101" i="2"/>
  <c r="F104" i="10"/>
  <c r="E104" i="10"/>
  <c r="D104" i="10"/>
  <c r="C104" i="10"/>
  <c r="E40" i="20"/>
  <c r="E39" i="20"/>
  <c r="E38" i="20"/>
  <c r="E37" i="20"/>
  <c r="E36" i="20"/>
  <c r="E35" i="20"/>
  <c r="E34" i="20"/>
  <c r="E33" i="20"/>
  <c r="E32" i="20"/>
  <c r="E31" i="20"/>
  <c r="E30" i="20"/>
  <c r="E29" i="20"/>
  <c r="E28" i="20"/>
  <c r="E27" i="20"/>
  <c r="E26" i="20"/>
  <c r="E25" i="20"/>
  <c r="E24" i="20"/>
  <c r="E23" i="20"/>
  <c r="C71" i="7"/>
  <c r="C74" i="10"/>
  <c r="D74" i="10"/>
  <c r="E74" i="10"/>
  <c r="F74" i="10"/>
  <c r="E23" i="11"/>
  <c r="E25" i="11"/>
  <c r="E27" i="11"/>
  <c r="E29" i="11"/>
  <c r="E31" i="11"/>
  <c r="E33" i="11"/>
  <c r="E35" i="11"/>
  <c r="E37" i="11"/>
  <c r="E39" i="11"/>
  <c r="E23" i="12"/>
  <c r="E24" i="12"/>
  <c r="E25" i="12"/>
  <c r="E26" i="12"/>
  <c r="E27" i="12"/>
  <c r="E28" i="12"/>
  <c r="E29" i="12"/>
  <c r="E30" i="12"/>
  <c r="E31" i="12"/>
  <c r="E32" i="12"/>
  <c r="E33" i="12"/>
  <c r="E34" i="12"/>
  <c r="E35" i="12"/>
  <c r="E36" i="12"/>
  <c r="E37" i="12"/>
  <c r="E38" i="12"/>
  <c r="E39" i="12"/>
  <c r="E40" i="12"/>
  <c r="E23" i="14"/>
  <c r="E24" i="14"/>
  <c r="E25" i="14"/>
  <c r="E26" i="14"/>
  <c r="E28" i="14"/>
  <c r="E29" i="14"/>
  <c r="E30" i="14"/>
  <c r="E31" i="14"/>
  <c r="E32" i="14"/>
  <c r="E33" i="14"/>
  <c r="E34" i="14"/>
  <c r="E35" i="14"/>
  <c r="E36" i="14"/>
  <c r="E37" i="14"/>
  <c r="E38" i="14"/>
  <c r="E39" i="14"/>
  <c r="E40" i="14"/>
  <c r="D101" i="2"/>
  <c r="E101" i="2"/>
  <c r="E23" i="4"/>
  <c r="E24" i="4"/>
  <c r="E25" i="4"/>
  <c r="E26" i="4"/>
  <c r="E27" i="4"/>
  <c r="E28" i="4"/>
  <c r="E29" i="4"/>
  <c r="E30" i="4"/>
  <c r="E31" i="4"/>
  <c r="E32" i="4"/>
  <c r="E33" i="4"/>
  <c r="E34" i="4"/>
  <c r="E35" i="4"/>
  <c r="E36" i="4"/>
  <c r="E37" i="4"/>
  <c r="E38" i="4"/>
  <c r="E39" i="4"/>
  <c r="E40" i="4"/>
  <c r="F26" i="7"/>
  <c r="F28" i="7"/>
  <c r="F30" i="7"/>
  <c r="F32" i="7"/>
  <c r="F34" i="7"/>
  <c r="F36" i="7"/>
  <c r="F38" i="7"/>
  <c r="F42" i="7"/>
  <c r="D25" i="21"/>
  <c r="E25" i="21" s="1"/>
  <c r="D30" i="21"/>
  <c r="E30" i="21" s="1"/>
  <c r="D26" i="21"/>
  <c r="E26" i="21" s="1"/>
  <c r="G72" i="2"/>
  <c r="E27" i="14"/>
  <c r="J93" i="2"/>
  <c r="D39" i="9"/>
  <c r="D35" i="9"/>
  <c r="F113" i="9"/>
  <c r="F89" i="9"/>
  <c r="K70" i="10"/>
  <c r="I96" i="10"/>
  <c r="I124" i="10" s="1"/>
  <c r="D35" i="10" s="1"/>
  <c r="K66" i="10"/>
  <c r="I94" i="10"/>
  <c r="I122" i="10" s="1"/>
  <c r="D33" i="10" s="1"/>
  <c r="K64" i="10"/>
  <c r="I92" i="10"/>
  <c r="I120" i="10" s="1"/>
  <c r="D31" i="10" s="1"/>
  <c r="K62" i="10"/>
  <c r="I88" i="10"/>
  <c r="I116" i="10" s="1"/>
  <c r="D27" i="10" s="1"/>
  <c r="K58" i="10"/>
  <c r="K56" i="10"/>
  <c r="R9" i="30"/>
  <c r="K9" i="30"/>
  <c r="Q9" i="30"/>
  <c r="F9" i="30"/>
  <c r="J99" i="2"/>
  <c r="J97" i="2"/>
  <c r="J95" i="2"/>
  <c r="D41" i="14"/>
  <c r="E41" i="14" s="1"/>
  <c r="F27" i="14" s="1"/>
  <c r="G27" i="14" s="1"/>
  <c r="F65" i="9"/>
  <c r="G101" i="2"/>
  <c r="K65" i="10"/>
  <c r="K57" i="10"/>
  <c r="H104" i="10"/>
  <c r="G102" i="2" s="1"/>
  <c r="J101" i="2" s="1"/>
  <c r="H116" i="2"/>
  <c r="D25" i="2" s="1"/>
  <c r="E25" i="2" s="1"/>
  <c r="D92" i="5"/>
  <c r="D84" i="5"/>
  <c r="D80" i="5"/>
  <c r="D72" i="5"/>
  <c r="F99" i="13"/>
  <c r="G99" i="13" s="1"/>
  <c r="D25" i="13" s="1"/>
  <c r="H3" i="30"/>
  <c r="L3" i="30"/>
  <c r="Q3" i="30"/>
  <c r="F3" i="30"/>
  <c r="G3" i="30"/>
  <c r="F103" i="13"/>
  <c r="G103" i="13" s="1"/>
  <c r="D29" i="13" s="1"/>
  <c r="F109" i="13"/>
  <c r="G109" i="13" s="1"/>
  <c r="D35" i="13" s="1"/>
  <c r="F108" i="13"/>
  <c r="G108" i="13" s="1"/>
  <c r="D34" i="13" s="1"/>
  <c r="F101" i="13"/>
  <c r="G101" i="13" s="1"/>
  <c r="E31" i="6"/>
  <c r="E27" i="6"/>
  <c r="E36" i="6"/>
  <c r="E26" i="6"/>
  <c r="E23" i="6"/>
  <c r="B6" i="14"/>
  <c r="D12" i="18" s="1"/>
  <c r="F12" i="18" s="1"/>
  <c r="U7" i="30" l="1"/>
  <c r="L7" i="30"/>
  <c r="M7" i="30"/>
  <c r="R7" i="30"/>
  <c r="D41" i="12"/>
  <c r="B6" i="12" s="1"/>
  <c r="D10" i="18" s="1"/>
  <c r="F10" i="18" s="1"/>
  <c r="I7" i="30"/>
  <c r="Q7" i="30"/>
  <c r="J7" i="30"/>
  <c r="H7" i="30"/>
  <c r="D23" i="8"/>
  <c r="E23" i="8" s="1"/>
  <c r="O3" i="30"/>
  <c r="I3" i="30"/>
  <c r="W3" i="30" s="1"/>
  <c r="N3" i="30"/>
  <c r="R3" i="30"/>
  <c r="E23" i="19"/>
  <c r="D38" i="31"/>
  <c r="K3" i="30"/>
  <c r="S3" i="30"/>
  <c r="V3" i="30"/>
  <c r="M3" i="30"/>
  <c r="U3" i="30"/>
  <c r="P3" i="30"/>
  <c r="J3" i="30"/>
  <c r="T3" i="30"/>
  <c r="M9" i="30"/>
  <c r="L9" i="30"/>
  <c r="T9" i="30"/>
  <c r="S9" i="30"/>
  <c r="P9" i="30"/>
  <c r="G7" i="30"/>
  <c r="K7" i="30"/>
  <c r="O7" i="30"/>
  <c r="S7" i="30"/>
  <c r="F7" i="30"/>
  <c r="N7" i="30"/>
  <c r="V7" i="30"/>
  <c r="P7" i="30"/>
  <c r="T7" i="30"/>
  <c r="E22" i="31"/>
  <c r="E129" i="31" s="1"/>
  <c r="F36" i="15"/>
  <c r="E18" i="31"/>
  <c r="E76" i="31" s="1"/>
  <c r="F32" i="15"/>
  <c r="E14" i="31"/>
  <c r="E121" i="31" s="1"/>
  <c r="F28" i="15"/>
  <c r="E10" i="31"/>
  <c r="E68" i="31" s="1"/>
  <c r="F24" i="15"/>
  <c r="E26" i="31"/>
  <c r="E133" i="31" s="1"/>
  <c r="F40" i="15"/>
  <c r="E20" i="31"/>
  <c r="E127" i="31" s="1"/>
  <c r="F34" i="15"/>
  <c r="E16" i="31"/>
  <c r="E123" i="31" s="1"/>
  <c r="F30" i="15"/>
  <c r="E12" i="31"/>
  <c r="E119" i="31" s="1"/>
  <c r="F26" i="15"/>
  <c r="F39" i="15"/>
  <c r="F35" i="15"/>
  <c r="F33" i="15"/>
  <c r="F31" i="15"/>
  <c r="F29" i="15"/>
  <c r="F27" i="15"/>
  <c r="F25" i="15"/>
  <c r="F23" i="15"/>
  <c r="D70" i="23"/>
  <c r="F92" i="13"/>
  <c r="F114" i="13"/>
  <c r="G114" i="13" s="1"/>
  <c r="D40" i="13" s="1"/>
  <c r="E40" i="13" s="1"/>
  <c r="F110" i="13"/>
  <c r="G110" i="13" s="1"/>
  <c r="D36" i="13" s="1"/>
  <c r="L22" i="31" s="1"/>
  <c r="F106" i="13"/>
  <c r="G106" i="13" s="1"/>
  <c r="D32" i="13" s="1"/>
  <c r="L18" i="31" s="1"/>
  <c r="D115" i="13"/>
  <c r="D34" i="9"/>
  <c r="D38" i="9"/>
  <c r="E38" i="9" s="1"/>
  <c r="D37" i="9"/>
  <c r="D31" i="9"/>
  <c r="E31" i="9" s="1"/>
  <c r="D28" i="9"/>
  <c r="D27" i="9"/>
  <c r="L42" i="31" s="1"/>
  <c r="E41" i="20"/>
  <c r="F41" i="20" s="1"/>
  <c r="G41" i="20" s="1"/>
  <c r="O10" i="30"/>
  <c r="P10" i="30"/>
  <c r="F111" i="13"/>
  <c r="G111" i="13" s="1"/>
  <c r="D37" i="13" s="1"/>
  <c r="L23" i="31" s="1"/>
  <c r="F107" i="13"/>
  <c r="G107" i="13" s="1"/>
  <c r="D33" i="13" s="1"/>
  <c r="E33" i="13" s="1"/>
  <c r="F105" i="13"/>
  <c r="G105" i="13" s="1"/>
  <c r="D31" i="13" s="1"/>
  <c r="L17" i="31" s="1"/>
  <c r="F100" i="13"/>
  <c r="G100" i="13" s="1"/>
  <c r="D26" i="13" s="1"/>
  <c r="L12" i="31" s="1"/>
  <c r="F102" i="13"/>
  <c r="G102" i="13" s="1"/>
  <c r="D28" i="13" s="1"/>
  <c r="L14" i="31" s="1"/>
  <c r="L92" i="13"/>
  <c r="G10" i="30"/>
  <c r="N10" i="30"/>
  <c r="K10" i="30"/>
  <c r="S10" i="30"/>
  <c r="H10" i="30"/>
  <c r="F10" i="30"/>
  <c r="V10" i="30"/>
  <c r="E84" i="31"/>
  <c r="F25" i="7"/>
  <c r="E38" i="31"/>
  <c r="E67" i="31" s="1"/>
  <c r="F37" i="7"/>
  <c r="E50" i="31"/>
  <c r="E128" i="31" s="1"/>
  <c r="F33" i="7"/>
  <c r="E46" i="31"/>
  <c r="E124" i="31" s="1"/>
  <c r="F29" i="7"/>
  <c r="E42" i="31"/>
  <c r="E120" i="31" s="1"/>
  <c r="F41" i="7"/>
  <c r="E54" i="31"/>
  <c r="E132" i="31" s="1"/>
  <c r="F35" i="7"/>
  <c r="E48" i="31"/>
  <c r="E77" i="31" s="1"/>
  <c r="F31" i="7"/>
  <c r="E44" i="31"/>
  <c r="E122" i="31" s="1"/>
  <c r="F27" i="7"/>
  <c r="E40" i="31"/>
  <c r="E118" i="31" s="1"/>
  <c r="E41" i="23"/>
  <c r="F41" i="23" s="1"/>
  <c r="G41" i="23" s="1"/>
  <c r="B6" i="23"/>
  <c r="D6" i="18" s="1"/>
  <c r="F6" i="18" s="1"/>
  <c r="D65" i="23"/>
  <c r="E65" i="23" s="1"/>
  <c r="E93" i="6"/>
  <c r="E97" i="6" s="1"/>
  <c r="L19" i="30"/>
  <c r="R19" i="30"/>
  <c r="S19" i="30"/>
  <c r="K19" i="30"/>
  <c r="P19" i="30"/>
  <c r="F19" i="30"/>
  <c r="I19" i="30"/>
  <c r="N19" i="30"/>
  <c r="M19" i="30"/>
  <c r="E19" i="30"/>
  <c r="H19" i="30"/>
  <c r="J19" i="30"/>
  <c r="O19" i="30"/>
  <c r="G19" i="30"/>
  <c r="V19" i="30"/>
  <c r="Q19" i="30"/>
  <c r="T19" i="30"/>
  <c r="U19" i="30"/>
  <c r="D41" i="4"/>
  <c r="U9" i="30"/>
  <c r="V9" i="30"/>
  <c r="I9" i="30"/>
  <c r="N9" i="30"/>
  <c r="G9" i="30"/>
  <c r="O9" i="30"/>
  <c r="J9" i="30"/>
  <c r="H9" i="30"/>
  <c r="G132" i="2"/>
  <c r="H132" i="2" s="1"/>
  <c r="H130" i="2"/>
  <c r="D39" i="2" s="1"/>
  <c r="E39" i="2" s="1"/>
  <c r="E41" i="11"/>
  <c r="F41" i="11" s="1"/>
  <c r="G41" i="11" s="1"/>
  <c r="B6" i="11"/>
  <c r="D9" i="18" s="1"/>
  <c r="F9" i="18" s="1"/>
  <c r="E24" i="11"/>
  <c r="G24" i="11" s="1"/>
  <c r="I6" i="30"/>
  <c r="M6" i="30"/>
  <c r="Q6" i="30"/>
  <c r="U6" i="30"/>
  <c r="F6" i="30"/>
  <c r="N6" i="30"/>
  <c r="V6" i="30"/>
  <c r="H6" i="30"/>
  <c r="T6" i="30"/>
  <c r="E41" i="12"/>
  <c r="C72" i="19"/>
  <c r="D40" i="19" s="1"/>
  <c r="E40" i="19" s="1"/>
  <c r="H75" i="8"/>
  <c r="G76" i="8"/>
  <c r="L50" i="31"/>
  <c r="E24" i="19"/>
  <c r="F23" i="20"/>
  <c r="G23" i="20" s="1"/>
  <c r="F25" i="20"/>
  <c r="G25" i="20" s="1"/>
  <c r="F27" i="20"/>
  <c r="G27" i="20" s="1"/>
  <c r="F29" i="20"/>
  <c r="G29" i="20" s="1"/>
  <c r="F31" i="20"/>
  <c r="G31" i="20" s="1"/>
  <c r="F33" i="20"/>
  <c r="G33" i="20" s="1"/>
  <c r="F35" i="20"/>
  <c r="G35" i="20" s="1"/>
  <c r="F39" i="20"/>
  <c r="G39" i="20" s="1"/>
  <c r="I10" i="30"/>
  <c r="M10" i="30"/>
  <c r="Q10" i="30"/>
  <c r="U10" i="30"/>
  <c r="L10" i="30"/>
  <c r="T10" i="30"/>
  <c r="J10" i="30"/>
  <c r="R10" i="30"/>
  <c r="L44" i="31"/>
  <c r="E29" i="9"/>
  <c r="E35" i="9"/>
  <c r="E37" i="9"/>
  <c r="G113" i="9"/>
  <c r="D40" i="9"/>
  <c r="D30" i="9"/>
  <c r="E30" i="9" s="1"/>
  <c r="D26" i="9"/>
  <c r="E26" i="9" s="1"/>
  <c r="D24" i="9"/>
  <c r="L39" i="31" s="1"/>
  <c r="L38" i="31"/>
  <c r="L40" i="31"/>
  <c r="E25" i="9"/>
  <c r="L48" i="31"/>
  <c r="E33" i="9"/>
  <c r="E36" i="9"/>
  <c r="L51" i="31"/>
  <c r="E34" i="9"/>
  <c r="L49" i="31"/>
  <c r="E28" i="9"/>
  <c r="L43" i="31"/>
  <c r="L46" i="31"/>
  <c r="L54" i="31"/>
  <c r="E39" i="9"/>
  <c r="L47" i="31"/>
  <c r="E32" i="9"/>
  <c r="L45" i="31"/>
  <c r="E24" i="9"/>
  <c r="F96" i="22"/>
  <c r="G71" i="22"/>
  <c r="G96" i="22"/>
  <c r="E15" i="30" a="1"/>
  <c r="D41" i="22"/>
  <c r="E23" i="22"/>
  <c r="E115" i="13"/>
  <c r="L9" i="31"/>
  <c r="L11" i="31"/>
  <c r="E25" i="13"/>
  <c r="E36" i="13"/>
  <c r="L16" i="31"/>
  <c r="E30" i="13"/>
  <c r="E37" i="13"/>
  <c r="L10" i="31"/>
  <c r="E24" i="13"/>
  <c r="D27" i="13"/>
  <c r="G115" i="13"/>
  <c r="L21" i="31"/>
  <c r="E35" i="13"/>
  <c r="L24" i="31"/>
  <c r="E38" i="13"/>
  <c r="E31" i="13"/>
  <c r="E32" i="13"/>
  <c r="L19" i="31"/>
  <c r="E39" i="13"/>
  <c r="L25" i="31"/>
  <c r="L26" i="31"/>
  <c r="L20" i="31"/>
  <c r="E34" i="13"/>
  <c r="E26" i="13"/>
  <c r="E29" i="13"/>
  <c r="L15" i="31"/>
  <c r="E28" i="13"/>
  <c r="H70" i="21"/>
  <c r="G92" i="21"/>
  <c r="F92" i="21"/>
  <c r="D23" i="21"/>
  <c r="G89" i="5"/>
  <c r="D32" i="5" s="1"/>
  <c r="G91" i="5"/>
  <c r="D34" i="5" s="1"/>
  <c r="D85" i="5"/>
  <c r="G85" i="5" s="1"/>
  <c r="D28" i="5" s="1"/>
  <c r="G90" i="5"/>
  <c r="D33" i="5" s="1"/>
  <c r="G95" i="5"/>
  <c r="D38" i="5" s="1"/>
  <c r="E38" i="5" s="1"/>
  <c r="G81" i="5"/>
  <c r="D24" i="5" s="1"/>
  <c r="D39" i="31" s="1"/>
  <c r="G97" i="5"/>
  <c r="D40" i="5" s="1"/>
  <c r="E40" i="5" s="1"/>
  <c r="G80" i="5"/>
  <c r="D23" i="5" s="1"/>
  <c r="E23" i="5" s="1"/>
  <c r="G84" i="5"/>
  <c r="D27" i="5" s="1"/>
  <c r="E27" i="5" s="1"/>
  <c r="G96" i="5"/>
  <c r="D39" i="5" s="1"/>
  <c r="E39" i="5" s="1"/>
  <c r="G87" i="5"/>
  <c r="D30" i="5" s="1"/>
  <c r="G86" i="5"/>
  <c r="D29" i="5" s="1"/>
  <c r="G83" i="5"/>
  <c r="D26" i="5" s="1"/>
  <c r="G82" i="5"/>
  <c r="D25" i="5" s="1"/>
  <c r="G92" i="5"/>
  <c r="D35" i="5" s="1"/>
  <c r="E35" i="5" s="1"/>
  <c r="G94" i="5"/>
  <c r="D37" i="5" s="1"/>
  <c r="G93" i="5"/>
  <c r="D36" i="5" s="1"/>
  <c r="G88" i="5"/>
  <c r="D31" i="5" s="1"/>
  <c r="G103" i="2"/>
  <c r="H131" i="2"/>
  <c r="D40" i="2" s="1"/>
  <c r="H127" i="2"/>
  <c r="D36" i="2" s="1"/>
  <c r="E36" i="2" s="1"/>
  <c r="H122" i="2"/>
  <c r="D31" i="2" s="1"/>
  <c r="E31" i="2" s="1"/>
  <c r="H120" i="2"/>
  <c r="D29" i="2" s="1"/>
  <c r="E29" i="2" s="1"/>
  <c r="H118" i="2"/>
  <c r="D27" i="2" s="1"/>
  <c r="E27" i="2" s="1"/>
  <c r="H114" i="2"/>
  <c r="D23" i="2" s="1"/>
  <c r="E23" i="2" s="1"/>
  <c r="E67" i="6"/>
  <c r="E20" i="30" a="1"/>
  <c r="D41" i="6"/>
  <c r="E40" i="2"/>
  <c r="H128" i="2"/>
  <c r="D37" i="2" s="1"/>
  <c r="E37" i="2" s="1"/>
  <c r="H124" i="2"/>
  <c r="D33" i="2" s="1"/>
  <c r="E33" i="2" s="1"/>
  <c r="J72" i="2"/>
  <c r="I103" i="10"/>
  <c r="I131" i="10" s="1"/>
  <c r="D42" i="10" s="1"/>
  <c r="D26" i="31" s="1"/>
  <c r="I101" i="10"/>
  <c r="I129" i="10" s="1"/>
  <c r="D40" i="10" s="1"/>
  <c r="E40" i="10" s="1"/>
  <c r="I99" i="10"/>
  <c r="I127" i="10" s="1"/>
  <c r="D38" i="10" s="1"/>
  <c r="F22" i="31" s="1"/>
  <c r="C105" i="31" s="1"/>
  <c r="I97" i="10"/>
  <c r="I125" i="10" s="1"/>
  <c r="D36" i="10" s="1"/>
  <c r="E36" i="10" s="1"/>
  <c r="I95" i="10"/>
  <c r="I123" i="10" s="1"/>
  <c r="D34" i="10" s="1"/>
  <c r="D18" i="31" s="1"/>
  <c r="I93" i="10"/>
  <c r="I121" i="10" s="1"/>
  <c r="D32" i="10" s="1"/>
  <c r="E32" i="10" s="1"/>
  <c r="I91" i="10"/>
  <c r="I119" i="10" s="1"/>
  <c r="D30" i="10" s="1"/>
  <c r="F14" i="31" s="1"/>
  <c r="C97" i="31" s="1"/>
  <c r="I89" i="10"/>
  <c r="I117" i="10" s="1"/>
  <c r="D28" i="10" s="1"/>
  <c r="E28" i="10" s="1"/>
  <c r="I86" i="10"/>
  <c r="I114" i="10" s="1"/>
  <c r="D25" i="10" s="1"/>
  <c r="I102" i="10"/>
  <c r="I130" i="10" s="1"/>
  <c r="D41" i="10" s="1"/>
  <c r="D64" i="15" s="1"/>
  <c r="E64" i="15" s="1"/>
  <c r="I100" i="10"/>
  <c r="I128" i="10" s="1"/>
  <c r="D39" i="10" s="1"/>
  <c r="E39" i="10" s="1"/>
  <c r="I98" i="10"/>
  <c r="I126" i="10" s="1"/>
  <c r="D37" i="10" s="1"/>
  <c r="F21" i="31" s="1"/>
  <c r="C104" i="31" s="1"/>
  <c r="I90" i="10"/>
  <c r="I118" i="10" s="1"/>
  <c r="D29" i="10" s="1"/>
  <c r="E29" i="10" s="1"/>
  <c r="K61" i="10"/>
  <c r="K69" i="10"/>
  <c r="K59" i="10"/>
  <c r="H74" i="10"/>
  <c r="K74" i="10" s="1"/>
  <c r="K60" i="10"/>
  <c r="K68" i="10"/>
  <c r="K71" i="10"/>
  <c r="K63" i="10"/>
  <c r="K73" i="10"/>
  <c r="E25" i="10"/>
  <c r="D50" i="15"/>
  <c r="E50" i="15" s="1"/>
  <c r="E27" i="10"/>
  <c r="D11" i="31"/>
  <c r="F11" i="31"/>
  <c r="G11" i="31" s="1"/>
  <c r="D13" i="31"/>
  <c r="D58" i="15"/>
  <c r="E58" i="15" s="1"/>
  <c r="E35" i="10"/>
  <c r="F19" i="31"/>
  <c r="G19" i="31" s="1"/>
  <c r="E37" i="10"/>
  <c r="D65" i="15"/>
  <c r="E65" i="15" s="1"/>
  <c r="E38" i="10"/>
  <c r="D22" i="31"/>
  <c r="E34" i="10"/>
  <c r="D57" i="15"/>
  <c r="E57" i="15" s="1"/>
  <c r="E30" i="10"/>
  <c r="D53" i="15"/>
  <c r="E53" i="15" s="1"/>
  <c r="E26" i="10"/>
  <c r="D10" i="31"/>
  <c r="F10" i="31"/>
  <c r="C93" i="31" s="1"/>
  <c r="D49" i="15"/>
  <c r="E49" i="15" s="1"/>
  <c r="D54" i="15"/>
  <c r="E54" i="15" s="1"/>
  <c r="E31" i="10"/>
  <c r="F15" i="31"/>
  <c r="D15" i="31"/>
  <c r="D17" i="31"/>
  <c r="E33" i="10"/>
  <c r="F17" i="31"/>
  <c r="G17" i="31" s="1"/>
  <c r="D23" i="31"/>
  <c r="E41" i="10"/>
  <c r="F20" i="31"/>
  <c r="D16" i="31"/>
  <c r="D12" i="31"/>
  <c r="F36" i="23"/>
  <c r="G36" i="23" s="1"/>
  <c r="F35" i="23"/>
  <c r="G35" i="23" s="1"/>
  <c r="F34" i="23"/>
  <c r="G34" i="23" s="1"/>
  <c r="F33" i="23"/>
  <c r="G33" i="23" s="1"/>
  <c r="D71" i="23"/>
  <c r="F23" i="23"/>
  <c r="G23" i="23" s="1"/>
  <c r="F39" i="23"/>
  <c r="G39" i="23" s="1"/>
  <c r="F37" i="23"/>
  <c r="G37" i="23" s="1"/>
  <c r="F31" i="23"/>
  <c r="G31" i="23" s="1"/>
  <c r="F29" i="23"/>
  <c r="G29" i="23" s="1"/>
  <c r="F31" i="11"/>
  <c r="G31" i="11" s="1"/>
  <c r="F23" i="11"/>
  <c r="G23" i="11" s="1"/>
  <c r="F26" i="20"/>
  <c r="G26" i="20" s="1"/>
  <c r="F30" i="20"/>
  <c r="G30" i="20" s="1"/>
  <c r="F34" i="20"/>
  <c r="G34" i="20" s="1"/>
  <c r="F38" i="20"/>
  <c r="G38" i="20" s="1"/>
  <c r="F24" i="20"/>
  <c r="G24" i="20" s="1"/>
  <c r="F28" i="20"/>
  <c r="G28" i="20" s="1"/>
  <c r="F32" i="20"/>
  <c r="G32" i="20" s="1"/>
  <c r="F36" i="20"/>
  <c r="G36" i="20" s="1"/>
  <c r="E37" i="5"/>
  <c r="D98" i="5"/>
  <c r="E31" i="5"/>
  <c r="C98" i="5"/>
  <c r="W7" i="30" l="1"/>
  <c r="E72" i="31"/>
  <c r="E117" i="31"/>
  <c r="E80" i="31"/>
  <c r="E125" i="31"/>
  <c r="E74" i="31"/>
  <c r="E69" i="31"/>
  <c r="W6" i="30"/>
  <c r="E78" i="31"/>
  <c r="E70" i="31"/>
  <c r="W9" i="30"/>
  <c r="E126" i="31"/>
  <c r="F24" i="23"/>
  <c r="G24" i="23" s="1"/>
  <c r="F30" i="23"/>
  <c r="G30" i="23" s="1"/>
  <c r="F32" i="23"/>
  <c r="G32" i="23" s="1"/>
  <c r="F38" i="23"/>
  <c r="G38" i="23" s="1"/>
  <c r="F40" i="23"/>
  <c r="G40" i="23" s="1"/>
  <c r="F25" i="23"/>
  <c r="G25" i="23" s="1"/>
  <c r="F26" i="23"/>
  <c r="G26" i="23" s="1"/>
  <c r="F27" i="23"/>
  <c r="G27" i="23" s="1"/>
  <c r="F28" i="23"/>
  <c r="G28" i="23" s="1"/>
  <c r="F26" i="31"/>
  <c r="C109" i="31" s="1"/>
  <c r="D19" i="31"/>
  <c r="D62" i="15"/>
  <c r="E62" i="15" s="1"/>
  <c r="D56" i="15"/>
  <c r="E56" i="15" s="1"/>
  <c r="F115" i="13"/>
  <c r="E27" i="9"/>
  <c r="L41" i="31"/>
  <c r="W10" i="30"/>
  <c r="E71" i="31"/>
  <c r="E73" i="31"/>
  <c r="E83" i="31"/>
  <c r="E79" i="31"/>
  <c r="E75" i="31"/>
  <c r="E116" i="31"/>
  <c r="C6" i="23"/>
  <c r="B6" i="4"/>
  <c r="D22" i="18" s="1"/>
  <c r="F22" i="18" s="1"/>
  <c r="E41" i="4"/>
  <c r="W19" i="30"/>
  <c r="D54" i="31"/>
  <c r="F54" i="31" s="1"/>
  <c r="D46" i="31"/>
  <c r="D75" i="31" s="1"/>
  <c r="D48" i="31"/>
  <c r="F48" i="31" s="1"/>
  <c r="D58" i="7"/>
  <c r="E58" i="7" s="1"/>
  <c r="D51" i="31"/>
  <c r="D129" i="31" s="1"/>
  <c r="F129" i="31" s="1"/>
  <c r="G129" i="31" s="1"/>
  <c r="D14" i="31"/>
  <c r="F18" i="31"/>
  <c r="C101" i="31" s="1"/>
  <c r="D61" i="15"/>
  <c r="E61" i="15" s="1"/>
  <c r="E42" i="10"/>
  <c r="D69" i="7"/>
  <c r="E69" i="7" s="1"/>
  <c r="F26" i="11"/>
  <c r="G26" i="11" s="1"/>
  <c r="F39" i="12"/>
  <c r="G39" i="12" s="1"/>
  <c r="F35" i="12"/>
  <c r="G35" i="12" s="1"/>
  <c r="F41" i="12"/>
  <c r="G41" i="12" s="1"/>
  <c r="F28" i="12"/>
  <c r="G28" i="12" s="1"/>
  <c r="C70" i="19"/>
  <c r="D38" i="19" s="1"/>
  <c r="E38" i="19" s="1"/>
  <c r="D40" i="8"/>
  <c r="E40" i="8" s="1"/>
  <c r="J76" i="8"/>
  <c r="C69" i="19"/>
  <c r="E23" i="9"/>
  <c r="E40" i="9"/>
  <c r="D55" i="7"/>
  <c r="E55" i="7" s="1"/>
  <c r="D41" i="9"/>
  <c r="E41" i="9" s="1"/>
  <c r="F24" i="9" s="1"/>
  <c r="G24" i="9" s="1"/>
  <c r="D45" i="31"/>
  <c r="F45" i="31" s="1"/>
  <c r="E16" i="30" a="1"/>
  <c r="P16" i="30" s="1"/>
  <c r="B6" i="22"/>
  <c r="D19" i="18" s="1"/>
  <c r="F19" i="18" s="1"/>
  <c r="E41" i="22"/>
  <c r="F23" i="22" s="1"/>
  <c r="G23" i="22" s="1"/>
  <c r="P15" i="30"/>
  <c r="S15" i="30"/>
  <c r="V15" i="30"/>
  <c r="Q15" i="30"/>
  <c r="I15" i="30"/>
  <c r="E15" i="30"/>
  <c r="H15" i="30"/>
  <c r="J15" i="30"/>
  <c r="O15" i="30"/>
  <c r="G15" i="30"/>
  <c r="L15" i="30"/>
  <c r="N15" i="30"/>
  <c r="U15" i="30"/>
  <c r="M15" i="30"/>
  <c r="R15" i="30"/>
  <c r="K15" i="30"/>
  <c r="T15" i="30"/>
  <c r="F15" i="30"/>
  <c r="F9" i="31"/>
  <c r="G9" i="31" s="1"/>
  <c r="D41" i="13"/>
  <c r="E41" i="13" s="1"/>
  <c r="F34" i="13" s="1"/>
  <c r="G34" i="13" s="1"/>
  <c r="F13" i="31"/>
  <c r="C96" i="31" s="1"/>
  <c r="D52" i="15"/>
  <c r="E52" i="15" s="1"/>
  <c r="E8" i="30" a="1"/>
  <c r="I8" i="30" s="1"/>
  <c r="E23" i="13"/>
  <c r="L13" i="31"/>
  <c r="E27" i="13"/>
  <c r="L27" i="31"/>
  <c r="B6" i="13"/>
  <c r="D11" i="18" s="1"/>
  <c r="F11" i="18" s="1"/>
  <c r="D48" i="15"/>
  <c r="E48" i="15" s="1"/>
  <c r="D41" i="21"/>
  <c r="E23" i="21"/>
  <c r="E5" i="30" a="1"/>
  <c r="D9" i="31"/>
  <c r="E29" i="5"/>
  <c r="D68" i="7"/>
  <c r="E68" i="7" s="1"/>
  <c r="D53" i="7"/>
  <c r="E53" i="7" s="1"/>
  <c r="D62" i="7"/>
  <c r="E62" i="7" s="1"/>
  <c r="D56" i="7"/>
  <c r="E56" i="7" s="1"/>
  <c r="E32" i="5"/>
  <c r="D61" i="7"/>
  <c r="E61" i="7" s="1"/>
  <c r="D47" i="31"/>
  <c r="D76" i="31" s="1"/>
  <c r="E34" i="5"/>
  <c r="D49" i="31"/>
  <c r="F49" i="31" s="1"/>
  <c r="D63" i="7"/>
  <c r="E63" i="7" s="1"/>
  <c r="E36" i="5"/>
  <c r="E24" i="5"/>
  <c r="E33" i="5"/>
  <c r="E30" i="5"/>
  <c r="D64" i="7"/>
  <c r="E64" i="7" s="1"/>
  <c r="D42" i="31"/>
  <c r="D67" i="7"/>
  <c r="E67" i="7" s="1"/>
  <c r="E26" i="5"/>
  <c r="D59" i="7"/>
  <c r="E59" i="7" s="1"/>
  <c r="D50" i="31"/>
  <c r="D41" i="31"/>
  <c r="F38" i="31"/>
  <c r="D92" i="31" s="1"/>
  <c r="D52" i="7"/>
  <c r="E52" i="7" s="1"/>
  <c r="G98" i="5"/>
  <c r="D41" i="5"/>
  <c r="E41" i="5" s="1"/>
  <c r="E21" i="30" a="1"/>
  <c r="R21" i="30" s="1"/>
  <c r="D60" i="7"/>
  <c r="E60" i="7" s="1"/>
  <c r="D44" i="31"/>
  <c r="D73" i="31" s="1"/>
  <c r="D65" i="7"/>
  <c r="E65" i="7" s="1"/>
  <c r="B6" i="6"/>
  <c r="E41" i="6"/>
  <c r="E20" i="30"/>
  <c r="N20" i="30"/>
  <c r="T20" i="30"/>
  <c r="J20" i="30"/>
  <c r="U20" i="30"/>
  <c r="M20" i="30"/>
  <c r="R20" i="30"/>
  <c r="S20" i="30"/>
  <c r="K20" i="30"/>
  <c r="V20" i="30"/>
  <c r="F20" i="30"/>
  <c r="L20" i="30"/>
  <c r="P20" i="30"/>
  <c r="Q20" i="30"/>
  <c r="I20" i="30"/>
  <c r="H20" i="30"/>
  <c r="O20" i="30"/>
  <c r="G20" i="30"/>
  <c r="D66" i="7"/>
  <c r="E66" i="7" s="1"/>
  <c r="D41" i="2"/>
  <c r="E41" i="2" s="1"/>
  <c r="E14" i="30" a="1"/>
  <c r="E14" i="30" s="1"/>
  <c r="B6" i="2"/>
  <c r="D17" i="18" s="1"/>
  <c r="I104" i="10"/>
  <c r="I132" i="10" s="1"/>
  <c r="D51" i="15"/>
  <c r="E51" i="15" s="1"/>
  <c r="F16" i="31"/>
  <c r="G16" i="31" s="1"/>
  <c r="D20" i="31"/>
  <c r="F25" i="31"/>
  <c r="D60" i="15"/>
  <c r="E60" i="15" s="1"/>
  <c r="D43" i="10"/>
  <c r="B6" i="10" s="1"/>
  <c r="D7" i="18" s="1"/>
  <c r="E4" i="30" a="1"/>
  <c r="N4" i="30" s="1"/>
  <c r="D24" i="31"/>
  <c r="G10" i="31"/>
  <c r="C102" i="31"/>
  <c r="D63" i="15"/>
  <c r="E63" i="15" s="1"/>
  <c r="F12" i="31"/>
  <c r="G12" i="31" s="1"/>
  <c r="D55" i="15"/>
  <c r="E55" i="15" s="1"/>
  <c r="D59" i="15"/>
  <c r="E59" i="15" s="1"/>
  <c r="D25" i="31"/>
  <c r="D21" i="31"/>
  <c r="C100" i="31"/>
  <c r="G21" i="31"/>
  <c r="C94" i="31"/>
  <c r="G22" i="31"/>
  <c r="G14" i="31"/>
  <c r="G20" i="31"/>
  <c r="C103" i="31"/>
  <c r="G15" i="31"/>
  <c r="C98" i="31"/>
  <c r="G26" i="31"/>
  <c r="E43" i="10"/>
  <c r="D80" i="31"/>
  <c r="D40" i="31"/>
  <c r="D54" i="7"/>
  <c r="E54" i="7" s="1"/>
  <c r="E25" i="5"/>
  <c r="F39" i="31"/>
  <c r="D68" i="31"/>
  <c r="D117" i="31"/>
  <c r="D57" i="7"/>
  <c r="E57" i="7" s="1"/>
  <c r="D43" i="31"/>
  <c r="E28" i="5"/>
  <c r="K4" i="30" l="1"/>
  <c r="O4" i="30"/>
  <c r="E4" i="30"/>
  <c r="B6" i="9"/>
  <c r="D18" i="18" s="1"/>
  <c r="F18" i="18" s="1"/>
  <c r="D42" i="9"/>
  <c r="D74" i="31"/>
  <c r="D124" i="31"/>
  <c r="F124" i="31" s="1"/>
  <c r="G124" i="31" s="1"/>
  <c r="F26" i="13"/>
  <c r="G26" i="13" s="1"/>
  <c r="G13" i="31"/>
  <c r="G18" i="31"/>
  <c r="D77" i="31"/>
  <c r="D126" i="31"/>
  <c r="F126" i="31" s="1"/>
  <c r="G126" i="31" s="1"/>
  <c r="F46" i="31"/>
  <c r="F75" i="31" s="1"/>
  <c r="G75" i="31" s="1"/>
  <c r="F41" i="4"/>
  <c r="G41" i="4" s="1"/>
  <c r="F27" i="4"/>
  <c r="G27" i="4" s="1"/>
  <c r="O8" i="30"/>
  <c r="H8" i="30"/>
  <c r="F51" i="31"/>
  <c r="F80" i="31" s="1"/>
  <c r="G80" i="31" s="1"/>
  <c r="E42" i="2"/>
  <c r="P4" i="30"/>
  <c r="U4" i="30"/>
  <c r="K8" i="30"/>
  <c r="U8" i="30"/>
  <c r="D123" i="31"/>
  <c r="F123" i="31" s="1"/>
  <c r="G123" i="31" s="1"/>
  <c r="D55" i="31"/>
  <c r="F55" i="31" s="1"/>
  <c r="G55" i="31" s="1"/>
  <c r="L55" i="31"/>
  <c r="D37" i="19"/>
  <c r="C73" i="19"/>
  <c r="D70" i="31"/>
  <c r="C92" i="31"/>
  <c r="S16" i="30"/>
  <c r="F34" i="9"/>
  <c r="G34" i="9" s="1"/>
  <c r="F16" i="30"/>
  <c r="U16" i="30"/>
  <c r="F26" i="9"/>
  <c r="G26" i="9" s="1"/>
  <c r="Q16" i="30"/>
  <c r="I16" i="30"/>
  <c r="J16" i="30"/>
  <c r="E16" i="30"/>
  <c r="N16" i="30"/>
  <c r="V16" i="30"/>
  <c r="F36" i="9"/>
  <c r="G36" i="9" s="1"/>
  <c r="F28" i="9"/>
  <c r="G28" i="9" s="1"/>
  <c r="M16" i="30"/>
  <c r="G16" i="30"/>
  <c r="T16" i="30"/>
  <c r="L16" i="30"/>
  <c r="H16" i="30"/>
  <c r="O16" i="30"/>
  <c r="K16" i="30"/>
  <c r="R16" i="30"/>
  <c r="F32" i="9"/>
  <c r="G32" i="9" s="1"/>
  <c r="F41" i="9"/>
  <c r="G41" i="9" s="1"/>
  <c r="F29" i="9"/>
  <c r="G29" i="9" s="1"/>
  <c r="F37" i="9"/>
  <c r="G37" i="9" s="1"/>
  <c r="F25" i="9"/>
  <c r="G25" i="9" s="1"/>
  <c r="F35" i="9"/>
  <c r="G35" i="9" s="1"/>
  <c r="F40" i="9"/>
  <c r="G40" i="9" s="1"/>
  <c r="F27" i="9"/>
  <c r="G27" i="9" s="1"/>
  <c r="F31" i="9"/>
  <c r="G31" i="9" s="1"/>
  <c r="F38" i="9"/>
  <c r="G38" i="9" s="1"/>
  <c r="F23" i="9"/>
  <c r="G23" i="9" s="1"/>
  <c r="F33" i="9"/>
  <c r="G33" i="9" s="1"/>
  <c r="F39" i="9"/>
  <c r="G39" i="9" s="1"/>
  <c r="F30" i="9"/>
  <c r="G30" i="9" s="1"/>
  <c r="F41" i="22"/>
  <c r="G41" i="22" s="1"/>
  <c r="F36" i="22"/>
  <c r="G36" i="22" s="1"/>
  <c r="F32" i="22"/>
  <c r="G32" i="22" s="1"/>
  <c r="F28" i="22"/>
  <c r="G28" i="22" s="1"/>
  <c r="F24" i="22"/>
  <c r="G24" i="22" s="1"/>
  <c r="F33" i="22"/>
  <c r="G33" i="22" s="1"/>
  <c r="F35" i="22"/>
  <c r="G35" i="22" s="1"/>
  <c r="F40" i="22"/>
  <c r="G40" i="22" s="1"/>
  <c r="F34" i="22"/>
  <c r="G34" i="22" s="1"/>
  <c r="F30" i="22"/>
  <c r="G30" i="22" s="1"/>
  <c r="F26" i="22"/>
  <c r="G26" i="22" s="1"/>
  <c r="F29" i="22"/>
  <c r="G29" i="22" s="1"/>
  <c r="F37" i="22"/>
  <c r="G37" i="22" s="1"/>
  <c r="F31" i="22"/>
  <c r="G31" i="22" s="1"/>
  <c r="F39" i="22"/>
  <c r="G39" i="22" s="1"/>
  <c r="F25" i="22"/>
  <c r="G25" i="22" s="1"/>
  <c r="F27" i="22"/>
  <c r="G27" i="22" s="1"/>
  <c r="W15" i="30"/>
  <c r="D119" i="31"/>
  <c r="F119" i="31" s="1"/>
  <c r="G119" i="31" s="1"/>
  <c r="D83" i="31"/>
  <c r="F8" i="30"/>
  <c r="F33" i="13"/>
  <c r="G33" i="13" s="1"/>
  <c r="M8" i="30"/>
  <c r="S8" i="30"/>
  <c r="G8" i="30"/>
  <c r="J8" i="30"/>
  <c r="Q8" i="30"/>
  <c r="E8" i="30"/>
  <c r="T8" i="30"/>
  <c r="P8" i="30"/>
  <c r="L8" i="30"/>
  <c r="N8" i="30"/>
  <c r="R8" i="30"/>
  <c r="V8" i="30"/>
  <c r="F32" i="13"/>
  <c r="G32" i="13" s="1"/>
  <c r="F29" i="13"/>
  <c r="G29" i="13" s="1"/>
  <c r="F23" i="13"/>
  <c r="G23" i="13" s="1"/>
  <c r="F41" i="13"/>
  <c r="G41" i="13" s="1"/>
  <c r="F31" i="13"/>
  <c r="G31" i="13" s="1"/>
  <c r="F27" i="13"/>
  <c r="G27" i="13" s="1"/>
  <c r="F36" i="13"/>
  <c r="G36" i="13" s="1"/>
  <c r="F30" i="13"/>
  <c r="G30" i="13" s="1"/>
  <c r="F24" i="13"/>
  <c r="G24" i="13" s="1"/>
  <c r="F25" i="13"/>
  <c r="G25" i="13" s="1"/>
  <c r="L5" i="30"/>
  <c r="M5" i="30"/>
  <c r="E5" i="30"/>
  <c r="P5" i="30"/>
  <c r="J5" i="30"/>
  <c r="Q5" i="30"/>
  <c r="H5" i="30"/>
  <c r="U5" i="30"/>
  <c r="I5" i="30"/>
  <c r="K5" i="30"/>
  <c r="R5" i="30"/>
  <c r="T5" i="30"/>
  <c r="F5" i="30"/>
  <c r="O5" i="30"/>
  <c r="G5" i="30"/>
  <c r="V5" i="30"/>
  <c r="N5" i="30"/>
  <c r="S5" i="30"/>
  <c r="B6" i="21"/>
  <c r="D8" i="18" s="1"/>
  <c r="F8" i="18" s="1"/>
  <c r="E41" i="21"/>
  <c r="D132" i="31"/>
  <c r="F132" i="31" s="1"/>
  <c r="G132" i="31" s="1"/>
  <c r="D27" i="31"/>
  <c r="D128" i="31"/>
  <c r="F128" i="31" s="1"/>
  <c r="G128" i="31" s="1"/>
  <c r="D42" i="5"/>
  <c r="D125" i="31"/>
  <c r="F125" i="31" s="1"/>
  <c r="G125" i="31" s="1"/>
  <c r="D120" i="31"/>
  <c r="F120" i="31" s="1"/>
  <c r="G120" i="31" s="1"/>
  <c r="F41" i="31"/>
  <c r="F70" i="31" s="1"/>
  <c r="G70" i="31" s="1"/>
  <c r="F47" i="31"/>
  <c r="F76" i="31" s="1"/>
  <c r="G76" i="31" s="1"/>
  <c r="D127" i="31"/>
  <c r="F127" i="31" s="1"/>
  <c r="G127" i="31" s="1"/>
  <c r="F34" i="5"/>
  <c r="G34" i="5" s="1"/>
  <c r="F50" i="31"/>
  <c r="D104" i="31" s="1"/>
  <c r="D71" i="31"/>
  <c r="F67" i="31"/>
  <c r="G67" i="31" s="1"/>
  <c r="F26" i="5"/>
  <c r="G26" i="5" s="1"/>
  <c r="F42" i="31"/>
  <c r="D96" i="31" s="1"/>
  <c r="S21" i="30"/>
  <c r="L21" i="30"/>
  <c r="D122" i="31"/>
  <c r="F122" i="31" s="1"/>
  <c r="G122" i="31" s="1"/>
  <c r="E21" i="30"/>
  <c r="G21" i="30"/>
  <c r="T21" i="30"/>
  <c r="D116" i="31"/>
  <c r="F116" i="31" s="1"/>
  <c r="G116" i="31" s="1"/>
  <c r="G38" i="31"/>
  <c r="F44" i="31"/>
  <c r="D98" i="31" s="1"/>
  <c r="N21" i="30"/>
  <c r="Q21" i="30"/>
  <c r="F21" i="30"/>
  <c r="U21" i="30"/>
  <c r="D67" i="31"/>
  <c r="F28" i="5"/>
  <c r="G28" i="5" s="1"/>
  <c r="F33" i="5"/>
  <c r="G33" i="5" s="1"/>
  <c r="I21" i="30"/>
  <c r="K21" i="30"/>
  <c r="J21" i="30"/>
  <c r="P21" i="30"/>
  <c r="H21" i="30"/>
  <c r="O21" i="30"/>
  <c r="V21" i="30"/>
  <c r="M21" i="30"/>
  <c r="D78" i="31"/>
  <c r="I4" i="30"/>
  <c r="F4" i="30"/>
  <c r="J4" i="30"/>
  <c r="T4" i="30"/>
  <c r="N14" i="30"/>
  <c r="S14" i="30"/>
  <c r="J14" i="30"/>
  <c r="V14" i="30"/>
  <c r="G14" i="30"/>
  <c r="Q14" i="30"/>
  <c r="T14" i="30"/>
  <c r="M14" i="30"/>
  <c r="L14" i="30"/>
  <c r="F30" i="6"/>
  <c r="G30" i="6" s="1"/>
  <c r="F26" i="6"/>
  <c r="G26" i="6" s="1"/>
  <c r="F41" i="6"/>
  <c r="G41" i="6" s="1"/>
  <c r="F27" i="6"/>
  <c r="G27" i="6" s="1"/>
  <c r="F23" i="6"/>
  <c r="G23" i="6" s="1"/>
  <c r="F31" i="6"/>
  <c r="G31" i="6" s="1"/>
  <c r="F37" i="6"/>
  <c r="G37" i="6" s="1"/>
  <c r="F32" i="6"/>
  <c r="G32" i="6" s="1"/>
  <c r="F25" i="6"/>
  <c r="G25" i="6" s="1"/>
  <c r="F40" i="6"/>
  <c r="G40" i="6" s="1"/>
  <c r="F35" i="6"/>
  <c r="G35" i="6" s="1"/>
  <c r="F29" i="6"/>
  <c r="G29" i="6" s="1"/>
  <c r="F39" i="6"/>
  <c r="G39" i="6" s="1"/>
  <c r="F34" i="6"/>
  <c r="G34" i="6" s="1"/>
  <c r="F28" i="6"/>
  <c r="G28" i="6" s="1"/>
  <c r="F24" i="6"/>
  <c r="G24" i="6" s="1"/>
  <c r="F36" i="6"/>
  <c r="G36" i="6" s="1"/>
  <c r="F38" i="6"/>
  <c r="G38" i="6" s="1"/>
  <c r="F33" i="6"/>
  <c r="G33" i="6" s="1"/>
  <c r="W20" i="30"/>
  <c r="D23" i="18"/>
  <c r="F23" i="18" s="1"/>
  <c r="C6" i="6"/>
  <c r="O14" i="30"/>
  <c r="I14" i="30"/>
  <c r="F14" i="30"/>
  <c r="H14" i="30"/>
  <c r="K14" i="30"/>
  <c r="P14" i="30"/>
  <c r="U14" i="30"/>
  <c r="R14" i="30"/>
  <c r="F17" i="18"/>
  <c r="F41" i="2"/>
  <c r="G41" i="2" s="1"/>
  <c r="F29" i="2"/>
  <c r="G29" i="2" s="1"/>
  <c r="F27" i="2"/>
  <c r="G27" i="2" s="1"/>
  <c r="F25" i="2"/>
  <c r="G25" i="2" s="1"/>
  <c r="F36" i="2"/>
  <c r="G36" i="2" s="1"/>
  <c r="F31" i="2"/>
  <c r="G31" i="2" s="1"/>
  <c r="F26" i="2"/>
  <c r="G26" i="2" s="1"/>
  <c r="F35" i="2"/>
  <c r="G35" i="2" s="1"/>
  <c r="F33" i="2"/>
  <c r="G33" i="2" s="1"/>
  <c r="F38" i="2"/>
  <c r="G38" i="2" s="1"/>
  <c r="F28" i="2"/>
  <c r="G28" i="2" s="1"/>
  <c r="F37" i="2"/>
  <c r="G37" i="2" s="1"/>
  <c r="F32" i="2"/>
  <c r="G32" i="2" s="1"/>
  <c r="F30" i="2"/>
  <c r="G30" i="2" s="1"/>
  <c r="F40" i="2"/>
  <c r="G40" i="2" s="1"/>
  <c r="F39" i="2"/>
  <c r="G39" i="2" s="1"/>
  <c r="F34" i="2"/>
  <c r="G34" i="2" s="1"/>
  <c r="F24" i="2"/>
  <c r="G24" i="2" s="1"/>
  <c r="F23" i="2"/>
  <c r="G23" i="2" s="1"/>
  <c r="G4" i="30"/>
  <c r="H4" i="30"/>
  <c r="Q4" i="30"/>
  <c r="L4" i="30"/>
  <c r="V4" i="30"/>
  <c r="S4" i="30"/>
  <c r="M4" i="30"/>
  <c r="R4" i="30"/>
  <c r="C108" i="31"/>
  <c r="G25" i="31"/>
  <c r="C99" i="31"/>
  <c r="D79" i="31"/>
  <c r="C95" i="31"/>
  <c r="D66" i="15"/>
  <c r="F43" i="10"/>
  <c r="G43" i="10" s="1"/>
  <c r="F40" i="10"/>
  <c r="G40" i="10" s="1"/>
  <c r="F37" i="10"/>
  <c r="G37" i="10" s="1"/>
  <c r="F34" i="10"/>
  <c r="G34" i="10" s="1"/>
  <c r="F26" i="10"/>
  <c r="G26" i="10" s="1"/>
  <c r="F41" i="10"/>
  <c r="G41" i="10" s="1"/>
  <c r="F27" i="10"/>
  <c r="G27" i="10" s="1"/>
  <c r="F35" i="10"/>
  <c r="G35" i="10" s="1"/>
  <c r="F31" i="10"/>
  <c r="G31" i="10" s="1"/>
  <c r="F36" i="10"/>
  <c r="G36" i="10" s="1"/>
  <c r="F28" i="10"/>
  <c r="G28" i="10" s="1"/>
  <c r="F7" i="18"/>
  <c r="F38" i="10"/>
  <c r="G38" i="10" s="1"/>
  <c r="F30" i="10"/>
  <c r="G30" i="10" s="1"/>
  <c r="F33" i="10"/>
  <c r="G33" i="10" s="1"/>
  <c r="F25" i="10"/>
  <c r="G25" i="10" s="1"/>
  <c r="F29" i="10"/>
  <c r="G29" i="10" s="1"/>
  <c r="F42" i="10"/>
  <c r="G42" i="10" s="1"/>
  <c r="F39" i="10"/>
  <c r="G39" i="10" s="1"/>
  <c r="F32" i="10"/>
  <c r="G32" i="10" s="1"/>
  <c r="F74" i="31"/>
  <c r="G74" i="31" s="1"/>
  <c r="D99" i="31"/>
  <c r="G45" i="31"/>
  <c r="F32" i="5"/>
  <c r="G32" i="5" s="1"/>
  <c r="F78" i="31"/>
  <c r="G78" i="31" s="1"/>
  <c r="D103" i="31"/>
  <c r="G49" i="31"/>
  <c r="F38" i="5"/>
  <c r="G38" i="5" s="1"/>
  <c r="F36" i="5"/>
  <c r="G36" i="5" s="1"/>
  <c r="F29" i="5"/>
  <c r="G29" i="5" s="1"/>
  <c r="F37" i="5"/>
  <c r="G37" i="5" s="1"/>
  <c r="D70" i="7"/>
  <c r="G54" i="31"/>
  <c r="D108" i="31"/>
  <c r="F83" i="31"/>
  <c r="G83" i="31" s="1"/>
  <c r="G51" i="31"/>
  <c r="D121" i="31"/>
  <c r="F121" i="31" s="1"/>
  <c r="G121" i="31" s="1"/>
  <c r="F43" i="31"/>
  <c r="D72" i="31"/>
  <c r="F117" i="31"/>
  <c r="G39" i="31"/>
  <c r="F68" i="31"/>
  <c r="D93" i="31"/>
  <c r="F40" i="5"/>
  <c r="G40" i="5" s="1"/>
  <c r="F23" i="5"/>
  <c r="G23" i="5" s="1"/>
  <c r="F41" i="5"/>
  <c r="G41" i="5" s="1"/>
  <c r="F39" i="5"/>
  <c r="G39" i="5" s="1"/>
  <c r="F31" i="5"/>
  <c r="G31" i="5" s="1"/>
  <c r="F35" i="5"/>
  <c r="G35" i="5" s="1"/>
  <c r="F30" i="5"/>
  <c r="G30" i="5" s="1"/>
  <c r="F25" i="5"/>
  <c r="G25" i="5" s="1"/>
  <c r="F40" i="31"/>
  <c r="D69" i="31"/>
  <c r="D118" i="31"/>
  <c r="F118" i="31" s="1"/>
  <c r="G118" i="31" s="1"/>
  <c r="F77" i="31"/>
  <c r="G77" i="31" s="1"/>
  <c r="G48" i="31"/>
  <c r="D102" i="31"/>
  <c r="F24" i="5"/>
  <c r="G24" i="5" s="1"/>
  <c r="F27" i="5"/>
  <c r="G27" i="5" s="1"/>
  <c r="W4" i="30" l="1"/>
  <c r="G46" i="31"/>
  <c r="D100" i="31"/>
  <c r="D105" i="31"/>
  <c r="G47" i="31"/>
  <c r="F84" i="31"/>
  <c r="G84" i="31" s="1"/>
  <c r="D84" i="31"/>
  <c r="D133" i="31"/>
  <c r="F133" i="31" s="1"/>
  <c r="G133" i="31" s="1"/>
  <c r="D109" i="31"/>
  <c r="E37" i="19"/>
  <c r="E18" i="30" a="1"/>
  <c r="D41" i="19"/>
  <c r="W16" i="30"/>
  <c r="W8" i="30"/>
  <c r="W5" i="30"/>
  <c r="D15" i="18"/>
  <c r="D29" i="31" s="1"/>
  <c r="F41" i="21"/>
  <c r="G41" i="21" s="1"/>
  <c r="F30" i="21"/>
  <c r="G30" i="21" s="1"/>
  <c r="F24" i="21"/>
  <c r="G24" i="21" s="1"/>
  <c r="F39" i="21"/>
  <c r="G39" i="21" s="1"/>
  <c r="F35" i="21"/>
  <c r="G35" i="21" s="1"/>
  <c r="F29" i="21"/>
  <c r="G29" i="21" s="1"/>
  <c r="F26" i="21"/>
  <c r="G26" i="21" s="1"/>
  <c r="F34" i="21"/>
  <c r="G34" i="21" s="1"/>
  <c r="F31" i="21"/>
  <c r="G31" i="21" s="1"/>
  <c r="F40" i="21"/>
  <c r="G40" i="21" s="1"/>
  <c r="F38" i="21"/>
  <c r="G38" i="21" s="1"/>
  <c r="F37" i="21"/>
  <c r="G37" i="21" s="1"/>
  <c r="F32" i="21"/>
  <c r="G32" i="21" s="1"/>
  <c r="F28" i="21"/>
  <c r="G28" i="21" s="1"/>
  <c r="F36" i="21"/>
  <c r="G36" i="21" s="1"/>
  <c r="F27" i="21"/>
  <c r="G27" i="21" s="1"/>
  <c r="F33" i="21"/>
  <c r="G33" i="21" s="1"/>
  <c r="F25" i="21"/>
  <c r="G25" i="21" s="1"/>
  <c r="F23" i="21"/>
  <c r="G23" i="21" s="1"/>
  <c r="F73" i="31"/>
  <c r="G73" i="31" s="1"/>
  <c r="G50" i="31"/>
  <c r="G42" i="31"/>
  <c r="G44" i="31"/>
  <c r="D95" i="31"/>
  <c r="G41" i="31"/>
  <c r="D101" i="31"/>
  <c r="F79" i="31"/>
  <c r="G79" i="31" s="1"/>
  <c r="F71" i="31"/>
  <c r="G71" i="31" s="1"/>
  <c r="W21" i="30"/>
  <c r="W14" i="30"/>
  <c r="D67" i="15"/>
  <c r="E67" i="15" s="1"/>
  <c r="E66" i="15"/>
  <c r="G117" i="31"/>
  <c r="F72" i="31"/>
  <c r="G72" i="31" s="1"/>
  <c r="G43" i="31"/>
  <c r="D97" i="31"/>
  <c r="G40" i="31"/>
  <c r="F69" i="31"/>
  <c r="G69" i="31" s="1"/>
  <c r="D94" i="31"/>
  <c r="G68" i="31"/>
  <c r="D71" i="7"/>
  <c r="E71" i="7" s="1"/>
  <c r="F66" i="7" s="1"/>
  <c r="E70" i="7"/>
  <c r="L18" i="30" l="1"/>
  <c r="E18" i="30"/>
  <c r="R18" i="30"/>
  <c r="U18" i="30"/>
  <c r="S18" i="30"/>
  <c r="J18" i="30"/>
  <c r="Q18" i="30"/>
  <c r="I18" i="30"/>
  <c r="N18" i="30"/>
  <c r="P18" i="30"/>
  <c r="F18" i="30"/>
  <c r="O18" i="30"/>
  <c r="H18" i="30"/>
  <c r="V18" i="30"/>
  <c r="M18" i="30"/>
  <c r="K18" i="30"/>
  <c r="T18" i="30"/>
  <c r="G18" i="30"/>
  <c r="E41" i="19"/>
  <c r="F37" i="19" s="1"/>
  <c r="G37" i="19" s="1"/>
  <c r="B6" i="19"/>
  <c r="D21" i="18"/>
  <c r="F21" i="18" s="1"/>
  <c r="F63" i="15"/>
  <c r="G63" i="15" s="1"/>
  <c r="D38" i="15" s="1"/>
  <c r="E38" i="15" s="1"/>
  <c r="F62" i="15"/>
  <c r="G62" i="15" s="1"/>
  <c r="G66" i="7"/>
  <c r="F67" i="7"/>
  <c r="G67" i="7" s="1"/>
  <c r="D40" i="7" s="1"/>
  <c r="E40" i="7" s="1"/>
  <c r="G66" i="15" l="1"/>
  <c r="W18" i="30"/>
  <c r="F24" i="19"/>
  <c r="G24" i="19" s="1"/>
  <c r="F23" i="19"/>
  <c r="G23" i="19" s="1"/>
  <c r="F31" i="19"/>
  <c r="G31" i="19" s="1"/>
  <c r="F39" i="19"/>
  <c r="G39" i="19" s="1"/>
  <c r="F33" i="19"/>
  <c r="G33" i="19" s="1"/>
  <c r="F34" i="19"/>
  <c r="G34" i="19" s="1"/>
  <c r="F26" i="19"/>
  <c r="G26" i="19" s="1"/>
  <c r="F36" i="19"/>
  <c r="G36" i="19" s="1"/>
  <c r="F28" i="19"/>
  <c r="G28" i="19" s="1"/>
  <c r="F41" i="19"/>
  <c r="G41" i="19" s="1"/>
  <c r="F27" i="19"/>
  <c r="G27" i="19" s="1"/>
  <c r="F35" i="19"/>
  <c r="G35" i="19" s="1"/>
  <c r="F25" i="19"/>
  <c r="G25" i="19" s="1"/>
  <c r="F29" i="19"/>
  <c r="G29" i="19" s="1"/>
  <c r="F38" i="19"/>
  <c r="G38" i="19" s="1"/>
  <c r="F30" i="19"/>
  <c r="G30" i="19" s="1"/>
  <c r="F40" i="19"/>
  <c r="G40" i="19" s="1"/>
  <c r="F32" i="19"/>
  <c r="G32" i="19" s="1"/>
  <c r="G67" i="15"/>
  <c r="D37" i="15"/>
  <c r="F38" i="15"/>
  <c r="F24" i="31"/>
  <c r="E24" i="31"/>
  <c r="F40" i="7"/>
  <c r="E53" i="31"/>
  <c r="D39" i="7"/>
  <c r="G70" i="7"/>
  <c r="C107" i="31" l="1"/>
  <c r="G24" i="31"/>
  <c r="E37" i="15"/>
  <c r="E27" i="30" a="1"/>
  <c r="D41" i="15"/>
  <c r="E82" i="31"/>
  <c r="E131" i="31"/>
  <c r="E39" i="7"/>
  <c r="E28" i="30" a="1"/>
  <c r="D43" i="7"/>
  <c r="E27" i="30" l="1"/>
  <c r="K27" i="30"/>
  <c r="M27" i="30"/>
  <c r="O27" i="30"/>
  <c r="Q27" i="30"/>
  <c r="S27" i="30"/>
  <c r="U27" i="30"/>
  <c r="J27" i="30"/>
  <c r="F27" i="30"/>
  <c r="R27" i="30"/>
  <c r="N27" i="30"/>
  <c r="H27" i="30"/>
  <c r="V27" i="30"/>
  <c r="T27" i="30"/>
  <c r="P27" i="30"/>
  <c r="L27" i="30"/>
  <c r="G27" i="30"/>
  <c r="I27" i="30"/>
  <c r="E23" i="31"/>
  <c r="E27" i="31" s="1"/>
  <c r="F23" i="31"/>
  <c r="F37" i="15"/>
  <c r="E41" i="15"/>
  <c r="E11" i="30" a="1"/>
  <c r="T28" i="30"/>
  <c r="H28" i="30"/>
  <c r="J28" i="30"/>
  <c r="K28" i="30"/>
  <c r="L28" i="30"/>
  <c r="V28" i="30"/>
  <c r="F28" i="30"/>
  <c r="Q28" i="30"/>
  <c r="I28" i="30"/>
  <c r="E28" i="30"/>
  <c r="R28" i="30"/>
  <c r="S28" i="30"/>
  <c r="O28" i="30"/>
  <c r="G28" i="30"/>
  <c r="P28" i="30"/>
  <c r="N28" i="30"/>
  <c r="U28" i="30"/>
  <c r="M28" i="30"/>
  <c r="E52" i="31"/>
  <c r="E43" i="7"/>
  <c r="F39" i="7"/>
  <c r="E22" i="30" a="1"/>
  <c r="B6" i="15" l="1"/>
  <c r="E14" i="18" s="1"/>
  <c r="F41" i="15"/>
  <c r="G38" i="15" s="1"/>
  <c r="H38" i="15" s="1"/>
  <c r="C106" i="31"/>
  <c r="G23" i="31"/>
  <c r="F27" i="31"/>
  <c r="R11" i="30"/>
  <c r="R12" i="30" s="1"/>
  <c r="K11" i="30"/>
  <c r="K12" i="30" s="1"/>
  <c r="V11" i="30"/>
  <c r="V12" i="30" s="1"/>
  <c r="Q11" i="30"/>
  <c r="Q12" i="30" s="1"/>
  <c r="E11" i="30"/>
  <c r="J11" i="30"/>
  <c r="J12" i="30" s="1"/>
  <c r="G11" i="30"/>
  <c r="G12" i="30" s="1"/>
  <c r="N11" i="30"/>
  <c r="N12" i="30" s="1"/>
  <c r="M11" i="30"/>
  <c r="M12" i="30" s="1"/>
  <c r="P11" i="30"/>
  <c r="P12" i="30" s="1"/>
  <c r="S11" i="30"/>
  <c r="S12" i="30" s="1"/>
  <c r="H11" i="30"/>
  <c r="H12" i="30" s="1"/>
  <c r="F11" i="30"/>
  <c r="F12" i="30" s="1"/>
  <c r="I11" i="30"/>
  <c r="I12" i="30" s="1"/>
  <c r="T11" i="30"/>
  <c r="T12" i="30" s="1"/>
  <c r="O11" i="30"/>
  <c r="O12" i="30" s="1"/>
  <c r="L11" i="30"/>
  <c r="L12" i="30" s="1"/>
  <c r="U11" i="30"/>
  <c r="U12" i="30" s="1"/>
  <c r="W27" i="30"/>
  <c r="E30" i="31" s="1"/>
  <c r="E81" i="31"/>
  <c r="E130" i="31"/>
  <c r="E56" i="31"/>
  <c r="E59" i="31" s="1"/>
  <c r="W28" i="30"/>
  <c r="E22" i="30"/>
  <c r="N22" i="30"/>
  <c r="S22" i="30"/>
  <c r="H22" i="30"/>
  <c r="M22" i="30"/>
  <c r="T22" i="30"/>
  <c r="V22" i="30"/>
  <c r="O22" i="30"/>
  <c r="G22" i="30"/>
  <c r="P22" i="30"/>
  <c r="F22" i="30"/>
  <c r="K22" i="30"/>
  <c r="L22" i="30"/>
  <c r="J22" i="30"/>
  <c r="Q22" i="30"/>
  <c r="R22" i="30"/>
  <c r="U22" i="30"/>
  <c r="I22" i="30"/>
  <c r="F43" i="7"/>
  <c r="G40" i="7" s="1"/>
  <c r="H40" i="7" s="1"/>
  <c r="E25" i="18"/>
  <c r="B6" i="7"/>
  <c r="G37" i="15" l="1"/>
  <c r="H37" i="15" s="1"/>
  <c r="W11" i="30"/>
  <c r="W12" i="30" s="1"/>
  <c r="F30" i="31" s="1"/>
  <c r="E12" i="30"/>
  <c r="G27" i="31"/>
  <c r="C110" i="31"/>
  <c r="E15" i="18"/>
  <c r="E29" i="31" s="1"/>
  <c r="F14" i="18"/>
  <c r="F15" i="18" s="1"/>
  <c r="F29" i="31" s="1"/>
  <c r="F25" i="18"/>
  <c r="E26" i="18"/>
  <c r="E85" i="31"/>
  <c r="E58" i="31"/>
  <c r="W22" i="30"/>
  <c r="E134" i="31"/>
  <c r="G39" i="7"/>
  <c r="H39" i="7" s="1"/>
  <c r="E88" i="31" l="1"/>
  <c r="E138" i="31"/>
  <c r="C113" i="31"/>
  <c r="E27" i="18"/>
  <c r="E137" i="31" s="1"/>
  <c r="C112" i="31"/>
  <c r="H9" i="31"/>
  <c r="I9" i="31" s="1"/>
  <c r="H11" i="31"/>
  <c r="I11" i="31" s="1"/>
  <c r="H14" i="31"/>
  <c r="I14" i="31" s="1"/>
  <c r="H26" i="31"/>
  <c r="I26" i="31" s="1"/>
  <c r="H27" i="31"/>
  <c r="H19" i="31"/>
  <c r="I19" i="31" s="1"/>
  <c r="H22" i="31"/>
  <c r="I22" i="31" s="1"/>
  <c r="H20" i="31"/>
  <c r="I20" i="31" s="1"/>
  <c r="H24" i="31"/>
  <c r="I24" i="31" s="1"/>
  <c r="H21" i="31"/>
  <c r="I21" i="31" s="1"/>
  <c r="H17" i="31"/>
  <c r="I17" i="31" s="1"/>
  <c r="H13" i="31"/>
  <c r="I13" i="31" s="1"/>
  <c r="H15" i="31"/>
  <c r="I15" i="31" s="1"/>
  <c r="H10" i="31"/>
  <c r="I10" i="31" s="1"/>
  <c r="H18" i="31"/>
  <c r="I18" i="31" s="1"/>
  <c r="H12" i="31"/>
  <c r="I12" i="31" s="1"/>
  <c r="H16" i="31"/>
  <c r="I16" i="31" s="1"/>
  <c r="H25" i="31"/>
  <c r="I25" i="31" s="1"/>
  <c r="H23" i="31"/>
  <c r="I23" i="31" s="1"/>
  <c r="E87" i="31" l="1"/>
  <c r="I27" i="31"/>
  <c r="D37" i="8" l="1"/>
  <c r="D38" i="8"/>
  <c r="D52" i="31" l="1"/>
  <c r="E17" i="30" a="1"/>
  <c r="L52" i="31"/>
  <c r="E37" i="8"/>
  <c r="D41" i="8"/>
  <c r="L53" i="31"/>
  <c r="D53" i="31"/>
  <c r="E38" i="8"/>
  <c r="H76" i="8"/>
  <c r="E17" i="30" l="1"/>
  <c r="G17" i="30"/>
  <c r="G23" i="30" s="1"/>
  <c r="G24" i="30" s="1"/>
  <c r="I17" i="30"/>
  <c r="I23" i="30" s="1"/>
  <c r="I24" i="30" s="1"/>
  <c r="K17" i="30"/>
  <c r="K23" i="30" s="1"/>
  <c r="K24" i="30" s="1"/>
  <c r="M17" i="30"/>
  <c r="M23" i="30" s="1"/>
  <c r="M24" i="30" s="1"/>
  <c r="O17" i="30"/>
  <c r="O23" i="30" s="1"/>
  <c r="O24" i="30" s="1"/>
  <c r="Q17" i="30"/>
  <c r="Q23" i="30" s="1"/>
  <c r="Q24" i="30" s="1"/>
  <c r="U17" i="30"/>
  <c r="U23" i="30" s="1"/>
  <c r="U24" i="30" s="1"/>
  <c r="H17" i="30"/>
  <c r="H23" i="30" s="1"/>
  <c r="H24" i="30" s="1"/>
  <c r="L17" i="30"/>
  <c r="L23" i="30" s="1"/>
  <c r="L24" i="30" s="1"/>
  <c r="P17" i="30"/>
  <c r="P23" i="30" s="1"/>
  <c r="P24" i="30" s="1"/>
  <c r="V17" i="30"/>
  <c r="V23" i="30" s="1"/>
  <c r="V24" i="30" s="1"/>
  <c r="F17" i="30"/>
  <c r="F23" i="30" s="1"/>
  <c r="F24" i="30" s="1"/>
  <c r="J17" i="30"/>
  <c r="J23" i="30" s="1"/>
  <c r="J24" i="30" s="1"/>
  <c r="N17" i="30"/>
  <c r="N23" i="30" s="1"/>
  <c r="N24" i="30" s="1"/>
  <c r="R17" i="30"/>
  <c r="R23" i="30" s="1"/>
  <c r="R24" i="30" s="1"/>
  <c r="S17" i="30"/>
  <c r="S23" i="30" s="1"/>
  <c r="S24" i="30" s="1"/>
  <c r="T17" i="30"/>
  <c r="T23" i="30" s="1"/>
  <c r="T24" i="30" s="1"/>
  <c r="D82" i="31"/>
  <c r="F53" i="31"/>
  <c r="D131" i="31"/>
  <c r="F131" i="31" s="1"/>
  <c r="G131" i="31" s="1"/>
  <c r="B6" i="8"/>
  <c r="D20" i="18"/>
  <c r="E41" i="8"/>
  <c r="F37" i="8" s="1"/>
  <c r="G37" i="8" s="1"/>
  <c r="L56" i="31"/>
  <c r="D81" i="31"/>
  <c r="D56" i="31"/>
  <c r="F52" i="31"/>
  <c r="D130" i="31"/>
  <c r="D106" i="31" l="1"/>
  <c r="G52" i="31"/>
  <c r="F56" i="31"/>
  <c r="F81" i="31"/>
  <c r="D85" i="31"/>
  <c r="F20" i="18"/>
  <c r="F26" i="18" s="1"/>
  <c r="F27" i="18" s="1"/>
  <c r="D26" i="18"/>
  <c r="D27" i="18" s="1"/>
  <c r="D134" i="31"/>
  <c r="F130" i="31"/>
  <c r="F32" i="8"/>
  <c r="G32" i="8" s="1"/>
  <c r="F33" i="8"/>
  <c r="G33" i="8" s="1"/>
  <c r="F36" i="8"/>
  <c r="G36" i="8" s="1"/>
  <c r="F25" i="8"/>
  <c r="G25" i="8" s="1"/>
  <c r="F39" i="8"/>
  <c r="G39" i="8" s="1"/>
  <c r="F23" i="8"/>
  <c r="G23" i="8" s="1"/>
  <c r="F35" i="8"/>
  <c r="G35" i="8" s="1"/>
  <c r="F24" i="8"/>
  <c r="G24" i="8" s="1"/>
  <c r="F26" i="8"/>
  <c r="G26" i="8" s="1"/>
  <c r="F29" i="8"/>
  <c r="G29" i="8" s="1"/>
  <c r="F30" i="8"/>
  <c r="G30" i="8" s="1"/>
  <c r="F28" i="8"/>
  <c r="G28" i="8" s="1"/>
  <c r="F27" i="8"/>
  <c r="G27" i="8" s="1"/>
  <c r="F34" i="8"/>
  <c r="G34" i="8" s="1"/>
  <c r="F41" i="8"/>
  <c r="G41" i="8" s="1"/>
  <c r="F40" i="8"/>
  <c r="G40" i="8" s="1"/>
  <c r="F31" i="8"/>
  <c r="G31" i="8" s="1"/>
  <c r="D107" i="31"/>
  <c r="F82" i="31"/>
  <c r="G82" i="31" s="1"/>
  <c r="G53" i="31"/>
  <c r="E23" i="30"/>
  <c r="E24" i="30" s="1"/>
  <c r="W17" i="30"/>
  <c r="W23" i="30" s="1"/>
  <c r="W24" i="30" s="1"/>
  <c r="F38" i="8"/>
  <c r="G38" i="8" s="1"/>
  <c r="D87" i="31" l="1"/>
  <c r="F59" i="31"/>
  <c r="D137" i="31"/>
  <c r="G81" i="31"/>
  <c r="F85" i="31"/>
  <c r="F88" i="31" s="1"/>
  <c r="G130" i="31"/>
  <c r="F134" i="31"/>
  <c r="D58" i="31"/>
  <c r="F58" i="31"/>
  <c r="G56" i="31"/>
  <c r="D110" i="31"/>
  <c r="D112" i="31" l="1"/>
  <c r="D113" i="31"/>
  <c r="G134" i="31"/>
  <c r="H124" i="31" s="1"/>
  <c r="I124" i="31" s="1"/>
  <c r="F138" i="31"/>
  <c r="H39" i="31"/>
  <c r="I39" i="31" s="1"/>
  <c r="H49" i="31"/>
  <c r="I49" i="31" s="1"/>
  <c r="H48" i="31"/>
  <c r="I48" i="31" s="1"/>
  <c r="H41" i="31"/>
  <c r="I41" i="31" s="1"/>
  <c r="H42" i="31"/>
  <c r="I42" i="31" s="1"/>
  <c r="H55" i="31"/>
  <c r="I55" i="31" s="1"/>
  <c r="H44" i="31"/>
  <c r="I44" i="31" s="1"/>
  <c r="H51" i="31"/>
  <c r="I51" i="31" s="1"/>
  <c r="H54" i="31"/>
  <c r="I54" i="31" s="1"/>
  <c r="H47" i="31"/>
  <c r="I47" i="31" s="1"/>
  <c r="H45" i="31"/>
  <c r="I45" i="31" s="1"/>
  <c r="H46" i="31"/>
  <c r="I46" i="31" s="1"/>
  <c r="H56" i="31"/>
  <c r="H50" i="31"/>
  <c r="I50" i="31" s="1"/>
  <c r="H40" i="31"/>
  <c r="I40" i="31" s="1"/>
  <c r="H43" i="31"/>
  <c r="I43" i="31" s="1"/>
  <c r="H38" i="31"/>
  <c r="I38" i="31" s="1"/>
  <c r="H134" i="31"/>
  <c r="H121" i="31"/>
  <c r="I121" i="31" s="1"/>
  <c r="F87" i="31"/>
  <c r="G85" i="31"/>
  <c r="H81" i="31" s="1"/>
  <c r="I81" i="31" s="1"/>
  <c r="F137" i="31"/>
  <c r="H52" i="31"/>
  <c r="I52" i="31" s="1"/>
  <c r="H53" i="31"/>
  <c r="I53" i="31" s="1"/>
  <c r="H119" i="31" l="1"/>
  <c r="I119" i="31" s="1"/>
  <c r="H123" i="31"/>
  <c r="I123" i="31" s="1"/>
  <c r="H130" i="31"/>
  <c r="I130" i="31" s="1"/>
  <c r="H131" i="31"/>
  <c r="I131" i="31" s="1"/>
  <c r="H118" i="31"/>
  <c r="I118" i="31" s="1"/>
  <c r="H122" i="31"/>
  <c r="I122" i="31" s="1"/>
  <c r="H128" i="31"/>
  <c r="I128" i="31" s="1"/>
  <c r="H129" i="31"/>
  <c r="I129" i="31" s="1"/>
  <c r="H133" i="31"/>
  <c r="I133" i="31" s="1"/>
  <c r="H117" i="31"/>
  <c r="I117" i="31" s="1"/>
  <c r="H116" i="31"/>
  <c r="I116" i="31" s="1"/>
  <c r="H120" i="31"/>
  <c r="I120" i="31" s="1"/>
  <c r="H126" i="31"/>
  <c r="I126" i="31" s="1"/>
  <c r="H125" i="31"/>
  <c r="I125" i="31" s="1"/>
  <c r="H132" i="31"/>
  <c r="I132" i="31" s="1"/>
  <c r="H127" i="31"/>
  <c r="I127" i="31" s="1"/>
  <c r="H69" i="31"/>
  <c r="I69" i="31" s="1"/>
  <c r="H83" i="31"/>
  <c r="I83" i="31" s="1"/>
  <c r="H70" i="31"/>
  <c r="I70" i="31" s="1"/>
  <c r="H76" i="31"/>
  <c r="I76" i="31" s="1"/>
  <c r="H75" i="31"/>
  <c r="I75" i="31" s="1"/>
  <c r="H80" i="31"/>
  <c r="I80" i="31" s="1"/>
  <c r="H77" i="31"/>
  <c r="I77" i="31" s="1"/>
  <c r="H67" i="31"/>
  <c r="I67" i="31" s="1"/>
  <c r="H85" i="31"/>
  <c r="H72" i="31"/>
  <c r="I72" i="31" s="1"/>
  <c r="H79" i="31"/>
  <c r="I79" i="31" s="1"/>
  <c r="H68" i="31"/>
  <c r="I68" i="31" s="1"/>
  <c r="H78" i="31"/>
  <c r="I78" i="31" s="1"/>
  <c r="H71" i="31"/>
  <c r="I71" i="31" s="1"/>
  <c r="H84" i="31"/>
  <c r="I84" i="31" s="1"/>
  <c r="H74" i="31"/>
  <c r="I74" i="31" s="1"/>
  <c r="H73" i="31"/>
  <c r="I73" i="31" s="1"/>
  <c r="H82" i="31"/>
  <c r="I82" i="31" s="1"/>
  <c r="I56" i="31"/>
  <c r="I134" i="31" l="1"/>
  <c r="I85" i="31"/>
</calcChain>
</file>

<file path=xl/comments1.xml><?xml version="1.0" encoding="utf-8"?>
<comments xmlns="http://schemas.openxmlformats.org/spreadsheetml/2006/main">
  <authors>
    <author>Fernández Serrano, José Luis</author>
  </authors>
  <commentList>
    <comment ref="B72" authorId="0" shapeId="0">
      <text>
        <r>
          <rPr>
            <sz val="14"/>
            <color indexed="81"/>
            <rFont val="Tahoma"/>
            <family val="2"/>
          </rPr>
          <t>No se dispone, en  las liquidaciones del presupuesto del ejercicio 2014, de los datos de  Navarra porque no han suministrado la información de acuerdo con el artículo 5 “Medios de remisión de información” de la Orden HAP/2105/2012, de 1 de octubre, por la que se desarrollan las obligaciones de suministro de información previstas en la Ley Orgánica 2/2012 de Estabilidad Presupuestaria y Sostenibilidad Financiera.
El dato que aparece en el IBI es el agregado del rsto de impuestos a excepción del ICIO. Para calcularlo, se ha plicado a los datos que publica el GOBIERNO DE NAVARRA (http://www.navarra.es/home_es/Gobierno+de+Navarra/Departamento+Desarrollo+Rural+Medio+Ambiente+Administracion+Local/Estadistica/Planes+de+estadistica/) para 2012 la tasa de variación de los datos de impuestos (todos) que publica el Instituto de Estadística de Navarra (IEN). De esta forma obtenermos los datos de 2013. Para 2014, volvemos a calcular la tasa de variación de los impuestos del IEN y se la aplicamos a los datos que hemos calculado en 2013.</t>
        </r>
      </text>
    </comment>
  </commentList>
</comments>
</file>

<file path=xl/sharedStrings.xml><?xml version="1.0" encoding="utf-8"?>
<sst xmlns="http://schemas.openxmlformats.org/spreadsheetml/2006/main" count="1823" uniqueCount="497">
  <si>
    <t>La parte del programa que corresponde a ayudas al transporte urbano colectivo  y a otros conceptos se desglosa y se lleva a otro apartado</t>
  </si>
  <si>
    <t>IPSI</t>
  </si>
  <si>
    <t>peso en población</t>
  </si>
  <si>
    <t>gasto imputado por población</t>
  </si>
  <si>
    <t>a imputar</t>
  </si>
  <si>
    <t>peso en transf territ</t>
  </si>
  <si>
    <t>gasto imputado por gasto territ</t>
  </si>
  <si>
    <t>942M/1, FP030, 941N/1 y 942A</t>
  </si>
  <si>
    <t>IRPF</t>
  </si>
  <si>
    <t>IVA</t>
  </si>
  <si>
    <t xml:space="preserve">Fondo Complementario de Financiación </t>
  </si>
  <si>
    <t>Fondo de Asistencia Sanitaria</t>
  </si>
  <si>
    <t>Compensación IAE ley 51/2002</t>
  </si>
  <si>
    <t>Compensación IAE ley 22/2005</t>
  </si>
  <si>
    <t>regimen especial</t>
  </si>
  <si>
    <t xml:space="preserve">Cuenta General de la Comunidad Autónoma de Canarias, </t>
  </si>
  <si>
    <t>TOTAL</t>
  </si>
  <si>
    <t>La Rioja</t>
  </si>
  <si>
    <t>Ceuta y Melilla</t>
  </si>
  <si>
    <t>total</t>
  </si>
  <si>
    <t xml:space="preserve">Datos y cálculos </t>
  </si>
  <si>
    <t xml:space="preserve">942M/1: Transferencias a CC.LL. por participación en ingresos Estado, parte correspondiente a los municipios (excluyendo provincias y entes asimilados) </t>
  </si>
  <si>
    <t>fin del Estado para municipios</t>
  </si>
  <si>
    <t>http://www.minhap.gob.es/es-ES/Areas%20Tematicas/Administracion%20Electronica/OVEELL/Paginas/DatosFinanciacionEL.aspx</t>
  </si>
  <si>
    <t>datos directos del sistema de financiación local</t>
  </si>
  <si>
    <t>b. Municipios</t>
  </si>
  <si>
    <t>a. Provincias</t>
  </si>
  <si>
    <t>942M/2: Transferencias a CC.LL. por participación en ingresos Estado, participación  de las provincias y entes asimilados</t>
  </si>
  <si>
    <t>CS02: Hospitales provinciales asumidos por CCAA</t>
  </si>
  <si>
    <t>942M/2</t>
  </si>
  <si>
    <t>942A</t>
  </si>
  <si>
    <t>942M/1</t>
  </si>
  <si>
    <t>942N/1</t>
  </si>
  <si>
    <t>Otras aportaciones a Corporaciones Locales, compensaciones por beneficios fiscales</t>
  </si>
  <si>
    <t xml:space="preserve">Cooperación económica local del Estado </t>
  </si>
  <si>
    <t>gasto total, miles de euros</t>
  </si>
  <si>
    <t>gasto per capita</t>
  </si>
  <si>
    <t>ajuste comp atipicas forales</t>
  </si>
  <si>
    <t>Valencia</t>
  </si>
  <si>
    <t>Dato directo del sistema de financiación de las corporaciones locales</t>
  </si>
  <si>
    <t>FP028: Participación de las provincias en el IRPF, IVA e Impuestos Especiales</t>
  </si>
  <si>
    <t>FP027/2: Recursos REF de los cabildos canarios</t>
  </si>
  <si>
    <t>AF04: Ajuste por competencias atípicas forales: financiación provincias</t>
  </si>
  <si>
    <t>Datos directos</t>
  </si>
  <si>
    <t>gasto total imputado, miles de euros</t>
  </si>
  <si>
    <t>gasto per cápita, euros</t>
  </si>
  <si>
    <t>saldo per cápita relativo</t>
  </si>
  <si>
    <t>saldo total relativo</t>
  </si>
  <si>
    <t>Andalucía</t>
  </si>
  <si>
    <t>Aragón</t>
  </si>
  <si>
    <t>Asturias</t>
  </si>
  <si>
    <t>Baleares</t>
  </si>
  <si>
    <t>Canarias</t>
  </si>
  <si>
    <t>Cantabria</t>
  </si>
  <si>
    <t>Castilla y León</t>
  </si>
  <si>
    <t>Cast. - La Mancha</t>
  </si>
  <si>
    <t>Cataluña</t>
  </si>
  <si>
    <t>sección 32</t>
  </si>
  <si>
    <t>gasto real per cápita, euros</t>
  </si>
  <si>
    <t xml:space="preserve"> gasto real, miles de euros</t>
  </si>
  <si>
    <t>sin forales</t>
  </si>
  <si>
    <t>dif per capita con media reg comun</t>
  </si>
  <si>
    <t>valoración de la competencia, con ajustes para pasar a caja</t>
  </si>
  <si>
    <t>ver 941M_2</t>
  </si>
  <si>
    <t>MHAP, Secretaría General de Coordinación Autonómica y Local</t>
  </si>
  <si>
    <t>y elaboración propia</t>
  </si>
  <si>
    <t>http://serviciosweb.meh.es/apps/publicacionliquidacion/aspx/SeldescargaDC.aspx</t>
  </si>
  <si>
    <t>volumen de gasto:</t>
  </si>
  <si>
    <t>dato directo</t>
  </si>
  <si>
    <t>Extremadura</t>
  </si>
  <si>
    <t>Galicia</t>
  </si>
  <si>
    <t>Madrid</t>
  </si>
  <si>
    <t>Murcia</t>
  </si>
  <si>
    <t>Navarra</t>
  </si>
  <si>
    <t>País Vasco</t>
  </si>
  <si>
    <t>Ajuste por competencias atípicas forales: financiación provincias</t>
  </si>
  <si>
    <t>FP030</t>
  </si>
  <si>
    <t>FP031</t>
  </si>
  <si>
    <t>FP027/3</t>
  </si>
  <si>
    <t>AF05</t>
  </si>
  <si>
    <t>Fundamentalmente, transferencias de capital a corporaciones locales</t>
  </si>
  <si>
    <t>Ajuste forales por procedimiento ordinario</t>
  </si>
  <si>
    <t>fin del Estado para provincias y asimilados</t>
  </si>
  <si>
    <t>diferencia con media no forales</t>
  </si>
  <si>
    <t>gasto a imputar a las forales, miles</t>
  </si>
  <si>
    <t>gasto</t>
  </si>
  <si>
    <t>gasto ajustado</t>
  </si>
  <si>
    <t>organismo gestor</t>
  </si>
  <si>
    <t>notas</t>
  </si>
  <si>
    <t>2.2. Financiación local</t>
  </si>
  <si>
    <t>942A: Cooperación económica local del Estado</t>
  </si>
  <si>
    <t>FP030: Participacón de los municipios en el IRPF, IVA e Impuestos Especiales</t>
  </si>
  <si>
    <t>FP027/3: Recursos REF de los municipios canarios</t>
  </si>
  <si>
    <t xml:space="preserve">     IBI </t>
  </si>
  <si>
    <t xml:space="preserve">     IVTM </t>
  </si>
  <si>
    <t xml:space="preserve">     IIVTNU </t>
  </si>
  <si>
    <t xml:space="preserve">     IAE </t>
  </si>
  <si>
    <t>CS02</t>
  </si>
  <si>
    <t>CS12</t>
  </si>
  <si>
    <t>FP028</t>
  </si>
  <si>
    <t xml:space="preserve">FP027/2 </t>
  </si>
  <si>
    <t>AF04</t>
  </si>
  <si>
    <t>Hospitales provinciales asumidos por CCAA</t>
  </si>
  <si>
    <t>AF05: Ajuste por competencias atípicas forales: financiación municipios</t>
  </si>
  <si>
    <t>por el procedimiento habitual, teniendo en cuenta los ingresos municipales recogidos en los programas</t>
  </si>
  <si>
    <t>gasto total miles</t>
  </si>
  <si>
    <t>942N/1: Otras aportaciones a Corporaciones Locales, compensaciones por beneficios fiscales locales</t>
  </si>
  <si>
    <t>Programa presupuestario</t>
  </si>
  <si>
    <t>fuente:</t>
  </si>
  <si>
    <t>Reparto territorial</t>
  </si>
  <si>
    <t>Datos y cálculos de la liquidación del sistema</t>
  </si>
  <si>
    <t xml:space="preserve">Transferencias a CC.LL. por participación en ingresos Estado, parte correspondiente a los municipios (excluyendo provincias y entes asimilados) </t>
  </si>
  <si>
    <t>Participación de las provincias en el IRPF, IVA e Impuestos Especiales</t>
  </si>
  <si>
    <t>http://www.minhap.gob.es/es-ES/Areas%20Tematicas/Administracion%20Electronica/OVEELL/Paginas/HaciendasLocalesencifras.aspx</t>
  </si>
  <si>
    <t>FP031: Impuestos municipales</t>
  </si>
  <si>
    <t>FP032: Tasas municipales</t>
  </si>
  <si>
    <t>FP032</t>
  </si>
  <si>
    <t>Impuestos municipales</t>
  </si>
  <si>
    <t>Tasas municipales</t>
  </si>
  <si>
    <t>FP029</t>
  </si>
  <si>
    <t>Recargo provincial sobre el IAE</t>
  </si>
  <si>
    <t>FP029: Recargo provincial sobre el IAE</t>
  </si>
  <si>
    <t>Pob_CCAA</t>
  </si>
  <si>
    <t>http://www.gobiernodecanarias.org/hacienda/intervencion/servicios/cuenta_general/</t>
  </si>
  <si>
    <t>subtotal liquidacion</t>
  </si>
  <si>
    <t xml:space="preserve">Transferencias a CC.LL. por participación en ingresos Estado, participación de las provincias y entes asimilados  </t>
  </si>
  <si>
    <t>PIE</t>
  </si>
  <si>
    <t>subtotal liquidación</t>
  </si>
  <si>
    <t>TOTAL ESPECIALES</t>
  </si>
  <si>
    <t>subtotal entr a cuenta</t>
  </si>
  <si>
    <t>IVTM bases militares</t>
  </si>
  <si>
    <t>neto, este programa</t>
  </si>
  <si>
    <t>FP015</t>
  </si>
  <si>
    <t>FP016</t>
  </si>
  <si>
    <t>subtotal</t>
  </si>
  <si>
    <t>FP016: Otros flujos de financiación: reintegros por saldos pendientes de liquidaciones, municipios</t>
  </si>
  <si>
    <t>TOTAL PROGRAMA</t>
  </si>
  <si>
    <t xml:space="preserve"> *** sacar imprte de /1    </t>
  </si>
  <si>
    <t>CS12: Participación provincial en ingresos del Estado integrada como competencias singulares en el Fondo de Suficiencia</t>
  </si>
  <si>
    <t>Ministerio de Hacienda y Administraciones Públicas. Secretaría General de Coordinación Autonómica y Local.</t>
  </si>
  <si>
    <t>SIC</t>
  </si>
  <si>
    <t>Total programa</t>
  </si>
  <si>
    <t>Participacón de los municipios en el IRPF, IVA e Impuestos Especiales</t>
  </si>
  <si>
    <t>Ajuste por competencias atípicas forales: financiación municipios</t>
  </si>
  <si>
    <t>Recursos REF de los cabildos canarios</t>
  </si>
  <si>
    <t>CCAA_Total_21a</t>
  </si>
  <si>
    <t>2.2.a.Financiación de las provincias y entes asimilados</t>
  </si>
  <si>
    <t>CCAA_Total_22a</t>
  </si>
  <si>
    <t>2.2.b. Financiación de los municipios</t>
  </si>
  <si>
    <t>CCAA_Resumen</t>
  </si>
  <si>
    <t>Imputación de intereses</t>
  </si>
  <si>
    <t>(3) Compensación IAE ley 51/2002</t>
  </si>
  <si>
    <t>(2) 
Fondo de Asistencia Sanitaria</t>
  </si>
  <si>
    <t xml:space="preserve">(1) 
Fondo Complementario de Financiación </t>
  </si>
  <si>
    <t xml:space="preserve">(6) 
Fondo Complementario de Financiación </t>
  </si>
  <si>
    <t>(7) 
Fondo de Asistencia Sanitaria</t>
  </si>
  <si>
    <t>(8) Compensación IAE ley 51/2002</t>
  </si>
  <si>
    <t>Criterio de reparto:</t>
  </si>
  <si>
    <t>Fuente:</t>
  </si>
  <si>
    <t>Obligaciones reconocidas</t>
  </si>
  <si>
    <t>(4) Compensación adiconal IAE ley 22/2005</t>
  </si>
  <si>
    <t>Total</t>
  </si>
  <si>
    <t>(1): Haciendas locales.xlsx, "Diputaciones", Col N: FCF</t>
  </si>
  <si>
    <t>(2): Haciendas locales.xlsx, "Diputaciones", Col R y S: Asistencia Sanitaria a pagar a Diputaciones y a las CCAA</t>
  </si>
  <si>
    <t>(6): Haciendas locales.xlsx, "Diputaciones", Col AE: FCF</t>
  </si>
  <si>
    <t>(7): Haciendas locales.xlsx, "Diputaciones", Col AI: Asistencia Sanitaria a pagar a Diputaciones y a las CCAA</t>
  </si>
  <si>
    <t>(8): Haciendas locales.xlsx, "Diputaciones", Col AF: Compensación IAE</t>
  </si>
  <si>
    <t>(9): Haciendas locales.xlsx, "Diputaciones", Col AG: Compensación adicional lAE</t>
  </si>
  <si>
    <t>(10): Haciendas locales.xlsx, "Diputaciones", Col AJ: Entidades Art. 146 LHL y Ceuta y Melilla</t>
  </si>
  <si>
    <t>Indicador de reparto:</t>
  </si>
  <si>
    <t>(2) compensación IAE</t>
  </si>
  <si>
    <t>(3) compensación adicional IAE</t>
  </si>
  <si>
    <t xml:space="preserve"> (1) 
Fondo complementario de financiación</t>
  </si>
  <si>
    <t xml:space="preserve"> (5) 
Fondo complementario de financiación</t>
  </si>
  <si>
    <t>(6) compensación IAE</t>
  </si>
  <si>
    <t>(7) compensación adicional IAE</t>
  </si>
  <si>
    <t>(4): Haciendas locales.xlsx, "Diputaciones", Col. P Compensación adicional lAE</t>
  </si>
  <si>
    <t>(5): Haciendas locales.xlsx, "Diputaciones", Col T: Entidades Art. 146 LHL y Ceuta y Melilla</t>
  </si>
  <si>
    <t>(10) 
Régimen especial (Art. 145 LHL y Ceuta y Melilla)</t>
  </si>
  <si>
    <t>(5) 
Régimen especial (Art. 145 LHL y Ceuta y Melilla)</t>
  </si>
  <si>
    <t>Municipios grandes
(Ayuntamiento regimen cesión)</t>
  </si>
  <si>
    <t>Total liq</t>
  </si>
  <si>
    <t>Capitulo 1</t>
  </si>
  <si>
    <t>Capitulo 2</t>
  </si>
  <si>
    <t>Capitulo 3</t>
  </si>
  <si>
    <t>Capitulo 4</t>
  </si>
  <si>
    <t>Capitulo 7</t>
  </si>
  <si>
    <t>Total regionalizado</t>
  </si>
  <si>
    <t>Varias Comunidades</t>
  </si>
  <si>
    <t>Servicios centrales</t>
  </si>
  <si>
    <t>Extranjero</t>
  </si>
  <si>
    <t>No regionalizable</t>
  </si>
  <si>
    <t>Total no regionalizado</t>
  </si>
  <si>
    <t>Capitulo6</t>
  </si>
  <si>
    <t>IVTM Rota bases militares</t>
  </si>
  <si>
    <t>Recargo AMB</t>
  </si>
  <si>
    <t>Total comp tributos</t>
  </si>
  <si>
    <t>Total otras compensacioines</t>
  </si>
  <si>
    <t>Régimen fiscal cooperativas</t>
  </si>
  <si>
    <t>Transferenas a la Federación Española de Muncipios y Provincias por población</t>
  </si>
  <si>
    <t>Resto del gasto en proporción al gasto territorializado del SIC en caps 4 y 7</t>
  </si>
  <si>
    <t>Imputación del gasto</t>
  </si>
  <si>
    <t>En amarillo van los conceptos que se reclasifican como servicios centrales o no territorializables</t>
  </si>
  <si>
    <t xml:space="preserve">Datos del MHAP: </t>
  </si>
  <si>
    <t xml:space="preserve">Consulta directa a la SGCAyL </t>
  </si>
  <si>
    <t>TOTAL  impuestos especiales  cedidos</t>
  </si>
  <si>
    <t>Datos de la SGCAyL (véase la hoja "datos de haciendas locales.xlsx") , coiniciden con liquidaciones</t>
  </si>
  <si>
    <t>Volumen de gasto:</t>
  </si>
  <si>
    <t>TOTAL IMPUESTOS ESPECIALES CEDIDOS</t>
  </si>
  <si>
    <t>Consulta directa a la SGCAl</t>
  </si>
  <si>
    <t>Dato directo</t>
  </si>
  <si>
    <t>Ayuntamientos Régimen General (pequeños)</t>
  </si>
  <si>
    <t>Transferencias del Estado</t>
  </si>
  <si>
    <t>Ayuntamientos grandes</t>
  </si>
  <si>
    <t>Para Ceuta y Melilla, recaudación líquida de liquidación presupuestos</t>
  </si>
  <si>
    <t>Datos directos del sistema de financiación local</t>
  </si>
  <si>
    <t>Gasto</t>
  </si>
  <si>
    <t>Miles de Euros</t>
  </si>
  <si>
    <t>Haciendas Locales en Cifras, anexos, cuadros 2.41 y 2.45</t>
  </si>
  <si>
    <t>Datos y cálculos:</t>
  </si>
  <si>
    <t>(1)</t>
  </si>
  <si>
    <t>(2)</t>
  </si>
  <si>
    <t>(3)</t>
  </si>
  <si>
    <t>Anexo 2.41 para todas las CCAA menos PV y Navarra y CyMe</t>
  </si>
  <si>
    <t>Anexo 2.49 para todas las CCAA menos PV y Navarra y CyMe</t>
  </si>
  <si>
    <t>Anexo 2.45 para todas las CCAA menos PV y Navarra y CyMe</t>
  </si>
  <si>
    <t>Melilla (5)</t>
  </si>
  <si>
    <t>(4) y (5)</t>
  </si>
  <si>
    <t>Ceuta  (4)</t>
  </si>
  <si>
    <t>Para las comunidades uniprovinciales:</t>
  </si>
  <si>
    <t>Ccriterio de reparto:</t>
  </si>
  <si>
    <t>A_G21A1_HospProv</t>
  </si>
  <si>
    <t>A_G21A1_PartProvIngEstado</t>
  </si>
  <si>
    <t>Gasto:</t>
  </si>
  <si>
    <t>Sentencias</t>
  </si>
  <si>
    <t>Garantía IPSI Ceuta y Melilla</t>
  </si>
  <si>
    <t>Total_AGE</t>
  </si>
  <si>
    <t>Total_AGEc</t>
  </si>
  <si>
    <t>Ggasto territorializado según SIC</t>
  </si>
  <si>
    <t>Tipo de gasto:</t>
  </si>
  <si>
    <t>Ver abajo</t>
  </si>
  <si>
    <t>Centros concertados</t>
  </si>
  <si>
    <t>Catástrofes</t>
  </si>
  <si>
    <t>Transporte</t>
  </si>
  <si>
    <t>En este prog. Se regionaliza el concepto 461 excepto la compensación por IBI a CeyM que va al 942N/3</t>
  </si>
  <si>
    <t xml:space="preserve">1. Datos del SIC, </t>
  </si>
  <si>
    <t>Imp_tot_prg</t>
  </si>
  <si>
    <t>Distr preliminar por localización</t>
  </si>
  <si>
    <t>Gasto per cápita, euros</t>
  </si>
  <si>
    <t>Saldo per cápita relativo</t>
  </si>
  <si>
    <t>OOAA2</t>
  </si>
  <si>
    <t>460 a diputaciones provinciales a traves de sus respectivas comunidades autonomas en cumplimiento de las obligaciones derivadas de la ley 13/2011, de 27 de mayo, de regulacion del juego en relacion con el real decreto 419/1991</t>
  </si>
  <si>
    <t>OOAAc2</t>
  </si>
  <si>
    <t>varias ccaa</t>
  </si>
  <si>
    <t>serv centrales</t>
  </si>
  <si>
    <t>(3): Haciendas locales.xlsx, "Diputaciones", Col O: Compensación IAE</t>
  </si>
  <si>
    <t>Municipios pequeños
(Ayun. Reg. General)</t>
  </si>
  <si>
    <t>(A) Subtotal entregas a cuenta</t>
  </si>
  <si>
    <t>Diferencia SGCAL y SIC: (A)-(B)</t>
  </si>
  <si>
    <t>(A) Subtotal entregas a cta
(SGCAL_2013)</t>
  </si>
  <si>
    <t>Diferencia SGCAL y SIC: (A) - (B)</t>
  </si>
  <si>
    <t>(10) compensación IAE</t>
  </si>
  <si>
    <t>(11) compensación adicional IAE</t>
  </si>
  <si>
    <t xml:space="preserve"> (11) 
Fondo complementario de financiación</t>
  </si>
  <si>
    <t>(9) Compensación adicional IAE ley 22/2005</t>
  </si>
  <si>
    <t>(12) 
Fondo de Asistencia Sanitaria</t>
  </si>
  <si>
    <t>(15) 
Régimen especial (Art. 145 LHL y Ceuta y Melilla)</t>
  </si>
  <si>
    <t>(14) 
Compensación adicional IAE</t>
  </si>
  <si>
    <t>(13) Compensación IAE</t>
  </si>
  <si>
    <t>Subtotal liquidación</t>
  </si>
  <si>
    <t>(A)
Subtotal liquidación</t>
  </si>
  <si>
    <t>(9) 
Fondo complementario de financiación</t>
  </si>
  <si>
    <t>Total Municipios</t>
  </si>
  <si>
    <t>Total Provincias</t>
  </si>
  <si>
    <t>Total Provincias + Municipios</t>
  </si>
  <si>
    <t>Los datos corresponden a dos partidas de compensaciones a entidades locales que se desglosan como sigue</t>
  </si>
  <si>
    <t>Compensaciones IPSI</t>
  </si>
  <si>
    <t>Va en otro programa, 942N/3</t>
  </si>
  <si>
    <t>Al  942N/3</t>
  </si>
  <si>
    <t>1. Total general (A. + B.) según la SGCAL =</t>
  </si>
  <si>
    <t xml:space="preserve">2. Total Agregado concepto 461 del 942N: </t>
  </si>
  <si>
    <t>Diferencia: 1. - 2.  :</t>
  </si>
  <si>
    <t>Subtotal</t>
  </si>
  <si>
    <t>Total IRPF y  especiales</t>
  </si>
  <si>
    <t>IRPF + Especiales</t>
  </si>
  <si>
    <t>Subtotal entr a cuenta</t>
  </si>
  <si>
    <t>2. Reintegros liquidaciones anteriores por participación en impuestos</t>
  </si>
  <si>
    <t>http://serviciosweb.meh.es/apps/EntidadesLocales/</t>
  </si>
  <si>
    <r>
      <t xml:space="preserve">Consulta directa a la SGCAyL. </t>
    </r>
    <r>
      <rPr>
        <b/>
        <sz val="10"/>
        <rFont val="Palatino"/>
        <family val="1"/>
      </rPr>
      <t/>
    </r>
  </si>
  <si>
    <t>Recaudación líquida ejercicio</t>
  </si>
  <si>
    <t xml:space="preserve">CeyM: Recaudación Líquida. </t>
  </si>
  <si>
    <t>1. Recaudación  tasas y otros ingresos de los municipios por CCAA</t>
  </si>
  <si>
    <t>Para Ceuta y Melilla:</t>
  </si>
  <si>
    <t>SGCAL:  ACCESO A DATOS PRESUPUESTARIOS DE LAS ENTIDADES LOCALES</t>
  </si>
  <si>
    <t>Capítulo 3.: Tasas y otros ingresos</t>
  </si>
  <si>
    <t>liquidación presupuestos Ceuta y Melilla. Recaudación líquida</t>
  </si>
  <si>
    <t>Haciendas Locales en Cifras, año 2013, Anexos. Cuadro 2.49, Recaudación de los municipios por CCAA, tasas y otros ingresos</t>
  </si>
  <si>
    <t>Ceuta y Melilla, recaudación líquida de liquidación presupuestos</t>
  </si>
  <si>
    <t>A_REFCanarias_aytos_noccaa</t>
  </si>
  <si>
    <t>A_REFCanarias_cabildos_noccaa</t>
  </si>
  <si>
    <t xml:space="preserve">(B)-(A)
Diferencia SGCAL y SIC: </t>
  </si>
  <si>
    <t xml:space="preserve">(12) 
PIE 
</t>
  </si>
  <si>
    <t>Total territ directamente</t>
  </si>
  <si>
    <t xml:space="preserve">Notas: </t>
  </si>
  <si>
    <r>
      <t>Fuente:</t>
    </r>
    <r>
      <rPr>
        <sz val="10"/>
        <rFont val="Palatino"/>
        <family val="1"/>
      </rPr>
      <t xml:space="preserve"> SIC y página web de financiación local</t>
    </r>
  </si>
  <si>
    <t>Estimación:</t>
  </si>
  <si>
    <t>336A/2: Fomento y apoyo de las actividades deportivas (transferencias a las Diputaciones)</t>
  </si>
  <si>
    <t>Recursos REF de los municipios canarios</t>
  </si>
  <si>
    <t>Participación provincial en ingresos del Estado integrada en Fondo de Suficiencia</t>
  </si>
  <si>
    <t>Seccion 18</t>
  </si>
  <si>
    <t>Imp_tot_AF</t>
  </si>
  <si>
    <r>
      <rPr>
        <b/>
        <sz val="10"/>
        <rFont val="Palatino"/>
        <family val="1"/>
      </rPr>
      <t>Ver fichero:</t>
    </r>
    <r>
      <rPr>
        <sz val="10"/>
        <rFont val="Palatino"/>
        <family val="1"/>
      </rPr>
      <t xml:space="preserve"> G21A1_comps_singulares.xls</t>
    </r>
  </si>
  <si>
    <t>gasto directo</t>
  </si>
  <si>
    <t>Gasto Preliminar Territorializado</t>
  </si>
  <si>
    <t>Ajuste forales</t>
  </si>
  <si>
    <t>Codigo_Programas</t>
  </si>
  <si>
    <t>336A_2</t>
  </si>
  <si>
    <t>942M_2</t>
  </si>
  <si>
    <t>942M_1</t>
  </si>
  <si>
    <t>942N_1</t>
  </si>
  <si>
    <t>Ajuste Forales</t>
  </si>
  <si>
    <t>Sin forales</t>
  </si>
  <si>
    <t>FP027_2</t>
  </si>
  <si>
    <t>FP027_3</t>
  </si>
  <si>
    <t>Importe total de la sección</t>
  </si>
  <si>
    <t xml:space="preserve"> Total</t>
  </si>
  <si>
    <t>Codigo_Programa_AF</t>
  </si>
  <si>
    <t>Total ajuste forales de la sección</t>
  </si>
  <si>
    <t>Otros flujos de financiación local, reintegros parciales de saldos pendientes</t>
  </si>
  <si>
    <t>De CS12.</t>
  </si>
  <si>
    <t>De CS02.</t>
  </si>
  <si>
    <t>Otros flujos de financiación local, para reintegros parciales saldos pendientes</t>
  </si>
  <si>
    <t>2.2. Resumen</t>
  </si>
  <si>
    <t>CCAA_Total_21</t>
  </si>
  <si>
    <t>Destino de las transferencias de acuerdo con las liquidaciones del sistema de financiación local</t>
  </si>
  <si>
    <t>LIQ Def_2011 Diputaciones (942M/2):</t>
  </si>
  <si>
    <t>Datos de la liquidación del sistema de financiación local y petición directa de información a la Sec. Gral. De Coord. Aut. Y Loc.</t>
  </si>
  <si>
    <t xml:space="preserve">Datos del MINHAP:  Consulta directa a la SGCAyL </t>
  </si>
  <si>
    <t>CCAA_Total_21b</t>
  </si>
  <si>
    <t>Tasas</t>
  </si>
  <si>
    <t>G22a_Imputacintereses_Itributar_CCLL</t>
  </si>
  <si>
    <t>G22b_Imputacintereses_Itributar_CCLL</t>
  </si>
  <si>
    <t>FP028+FP027_2 +FP029</t>
  </si>
  <si>
    <t>FP030 +FP031 +FP032 +FP027_3</t>
  </si>
  <si>
    <t>FP015: Otros flujos de financiación: reintegros por saldos pendientes de liquidaciones, provincias y entes asimilados</t>
  </si>
  <si>
    <t>Cálculos del ajuste:</t>
  </si>
  <si>
    <t>(Reintegros por liquidaciones negativas)</t>
  </si>
  <si>
    <t>G22_FLFP031</t>
  </si>
  <si>
    <t>G22_FLFP032</t>
  </si>
  <si>
    <t>G22_FLFP029</t>
  </si>
  <si>
    <t>336A/2</t>
  </si>
  <si>
    <t>2.2.a.Provincias</t>
  </si>
  <si>
    <t>2.b.Municipios</t>
  </si>
  <si>
    <t>Fomento y apoyo de las actividades deportivas (transferencias a las Diputaciones)</t>
  </si>
  <si>
    <t>942M_2 + CS02 + CS12 + FP028 +PF015</t>
  </si>
  <si>
    <t>942M_1 + FP030 + 942N_1 + 942A + FP016</t>
  </si>
  <si>
    <t>2.2.Financiación local (Provincias y entes asimilados + Municipios)</t>
  </si>
  <si>
    <t>Anexo 2.49 para todas las CCAA menos PV y Navarra. Para estas dos CCAA se actualiza según FP031</t>
  </si>
  <si>
    <t>Población media padrón 2014</t>
  </si>
  <si>
    <t>Saldo total relativo</t>
  </si>
  <si>
    <r>
      <t>1</t>
    </r>
    <r>
      <rPr>
        <b/>
        <sz val="12"/>
        <rFont val="Palatino"/>
      </rPr>
      <t>.  Datos CSD vía IGAE, 2014</t>
    </r>
  </si>
  <si>
    <t>1. Etregas a cuenta 2014</t>
  </si>
  <si>
    <t>Datos del MHAP: liqudiación del sistema de financiación local de 2014 y 2012</t>
  </si>
  <si>
    <t xml:space="preserve">2. Liquidación definitiva 2012 </t>
  </si>
  <si>
    <t>(B) Dato SIC_2014
(942M)</t>
  </si>
  <si>
    <t>(B) Dato SIC_2014 (942M)</t>
  </si>
  <si>
    <t>1. Entregas a cuenta 2014</t>
  </si>
  <si>
    <r>
      <t xml:space="preserve">Detalles: </t>
    </r>
    <r>
      <rPr>
        <b/>
        <sz val="10"/>
        <rFont val="Palatino"/>
      </rPr>
      <t>Ver fichero:</t>
    </r>
    <r>
      <rPr>
        <sz val="10"/>
        <rFont val="Palatino"/>
        <family val="1"/>
      </rPr>
      <t xml:space="preserve"> "Balanzas fiscales 2014.xlsx"</t>
    </r>
  </si>
  <si>
    <t>Liquidaciones del sistema de financiación local de 2014 y 2012</t>
  </si>
  <si>
    <t>y consulta directa a la SGCAyL (ver hoja de cálculo " [1] Balanzas fiscales 2014.xlsx")</t>
  </si>
  <si>
    <t>(1): Balanzas fiscales 2014.xlsx, "Ayuntamientos régimen cesión", Col N: FCF</t>
  </si>
  <si>
    <t>(2): Balanzas fiscales 2014.xlsx, "Ayuntamientos régiemen cesión", Col O : Compensación IAE</t>
  </si>
  <si>
    <t>(3): Balanzas fiscales 2014.xlsx, "Ayuntamientos régiemen cesión", Col P : Compensación adicional IAE</t>
  </si>
  <si>
    <t>(4) 
PIE (Total entregas a cuenta 2014)</t>
  </si>
  <si>
    <t>(4): Balanzas fiscales 2014.xlsx, "Ayuntamientos régimen general" Col. D Total entregas a cuenta 2014</t>
  </si>
  <si>
    <r>
      <t xml:space="preserve">Transferencias a ayuntamientos dentro del programa 942N. </t>
    </r>
    <r>
      <rPr>
        <b/>
        <sz val="10"/>
        <rFont val="Palatino"/>
        <family val="1"/>
      </rPr>
      <t>Vre fichero:</t>
    </r>
    <r>
      <rPr>
        <sz val="10"/>
        <rFont val="Palatino"/>
        <family val="1"/>
      </rPr>
      <t xml:space="preserve"> 05_Resumen CCAA_942N_2014.xlsx</t>
    </r>
  </si>
  <si>
    <t>(5): Balanzas fiscales 2014.xlsx, "Ayuntamientos régimen cesión", Col AA: FCF</t>
  </si>
  <si>
    <t>(6): Balanzas fiscales 2014.xlsx, "Ayuntamientos régiemen cesión", ColAB: Compensación IAE</t>
  </si>
  <si>
    <t>(7): Balanzas fiscales 2014.xlsx, "Ayuntamientos régiemen cesión", Col AC : Compensación adicional IAE</t>
  </si>
  <si>
    <t>(8): Balanzas fiscales 2014.xlsx, "Ayuntamientos régimen general" Col. D Total entregas a cuenta 2013</t>
  </si>
  <si>
    <t>2. Liquidación de 2012</t>
  </si>
  <si>
    <t>(B) 
Dato SIC_2014
(942M)</t>
  </si>
  <si>
    <t>(8) 
PIE 
(Total liquidación 2012)</t>
  </si>
  <si>
    <t>Capitulo 4: 480 a la federación española de municipios y provincias</t>
  </si>
  <si>
    <r>
      <rPr>
        <b/>
        <u/>
        <sz val="10"/>
        <rFont val="Palatino"/>
        <family val="1"/>
      </rPr>
      <t>Ver ficheros</t>
    </r>
    <r>
      <rPr>
        <b/>
        <sz val="10"/>
        <rFont val="Palatino"/>
      </rPr>
      <t>:</t>
    </r>
    <r>
      <rPr>
        <sz val="10"/>
        <rFont val="Palatino"/>
      </rPr>
      <t xml:space="preserve"> </t>
    </r>
  </si>
  <si>
    <t>Compensación
IAE ley 
51/2002</t>
  </si>
  <si>
    <t xml:space="preserve">Fondo Complementario
de Financiación </t>
  </si>
  <si>
    <r>
      <rPr>
        <b/>
        <sz val="10"/>
        <rFont val="Palatino"/>
      </rPr>
      <t>V</t>
    </r>
    <r>
      <rPr>
        <b/>
        <sz val="10"/>
        <rFont val="Palatino"/>
        <family val="1"/>
      </rPr>
      <t xml:space="preserve">er fichero:  </t>
    </r>
    <r>
      <rPr>
        <sz val="10"/>
        <rFont val="Palatino"/>
        <family val="1"/>
      </rPr>
      <t xml:space="preserve"> [1] Balanzas fiscales 2014.xlsx, hoja </t>
    </r>
    <r>
      <rPr>
        <b/>
        <sz val="10"/>
        <rFont val="Palatino"/>
        <family val="1"/>
      </rPr>
      <t>"Diputaciones"</t>
    </r>
    <r>
      <rPr>
        <sz val="10"/>
        <rFont val="Palatino"/>
        <family val="1"/>
      </rPr>
      <t xml:space="preserve"> </t>
    </r>
  </si>
  <si>
    <r>
      <t>(</t>
    </r>
    <r>
      <rPr>
        <b/>
        <sz val="10"/>
        <rFont val="Palatino"/>
        <family val="1"/>
      </rPr>
      <t>ver fichero:</t>
    </r>
    <r>
      <rPr>
        <sz val="10"/>
        <rFont val="Palatino"/>
        <family val="1"/>
      </rPr>
      <t xml:space="preserve"> [1] Balanzas fiscales 2014.xlsx, hoja </t>
    </r>
    <r>
      <rPr>
        <b/>
        <sz val="10"/>
        <rFont val="Palatino"/>
        <family val="1"/>
      </rPr>
      <t>"Diputaciones"</t>
    </r>
    <r>
      <rPr>
        <sz val="10"/>
        <rFont val="Palatino"/>
        <family val="1"/>
      </rPr>
      <t xml:space="preserve"> )</t>
    </r>
  </si>
  <si>
    <t>2. Liquidación definitiva 2012</t>
  </si>
  <si>
    <t>Datos para calcular parte realmente pagada de la liquidación de 2012</t>
  </si>
  <si>
    <r>
      <rPr>
        <b/>
        <sz val="10"/>
        <rFont val="Palatino"/>
        <family val="1"/>
      </rPr>
      <t>Ver fichero:</t>
    </r>
    <r>
      <rPr>
        <sz val="10"/>
        <rFont val="Palatino"/>
        <family val="1"/>
      </rPr>
      <t xml:space="preserve"> [1] Balanzas fiscales 2014.xlsx</t>
    </r>
  </si>
  <si>
    <t>Datos del MHAP</t>
  </si>
  <si>
    <t>Ayuntamientos Régimen Cesión 
(grandes)</t>
  </si>
  <si>
    <t>1. Reintegros por liquidaciones anteriores a 2012</t>
  </si>
  <si>
    <t>1. Entregas a cuenta 2014 (Ayuntamientos Régimen Cesión -Grandes-)</t>
  </si>
  <si>
    <r>
      <rPr>
        <b/>
        <sz val="10"/>
        <rFont val="Palatino"/>
        <family val="1"/>
      </rPr>
      <t xml:space="preserve">Ver fichero: </t>
    </r>
    <r>
      <rPr>
        <sz val="10"/>
        <rFont val="Palatino"/>
        <family val="1"/>
      </rPr>
      <t>Balanzas fiscales 2014.xlsx, "Ayuntamientos régimen cesión"</t>
    </r>
  </si>
  <si>
    <t>Subtotal liq 2012</t>
  </si>
  <si>
    <t>2. Liquidación definitiva 2012 (Ayuntamientos Régimen Cesión -Grandes-)</t>
  </si>
  <si>
    <t>http://serviciostelematicosext.minhap.gob.es/SGCAL/publicacionliquidacion/aspx/menuInicio.aspx</t>
  </si>
  <si>
    <t>http://serviciostelematicosext.minhap.gob.es/SGCAL/entidadeslocales/</t>
  </si>
  <si>
    <t>Liquidación de prespuestos---&gt; selección de la CCAA---&gt; ejercicio.</t>
  </si>
  <si>
    <t xml:space="preserve">     IPSI</t>
  </si>
  <si>
    <t>Impuesto sobre la Producción, los Servicios y la Importación</t>
  </si>
  <si>
    <r>
      <rPr>
        <b/>
        <u/>
        <sz val="14"/>
        <rFont val="Palatino"/>
      </rPr>
      <t>1.</t>
    </r>
    <r>
      <rPr>
        <b/>
        <sz val="14"/>
        <rFont val="Palatino"/>
        <family val="1"/>
      </rPr>
      <t xml:space="preserve"> Recaudación de los impuestos indirectos, directos, tasas y otros ingresos de los municipios por CCAA</t>
    </r>
  </si>
  <si>
    <t xml:space="preserve">     ICIO </t>
  </si>
  <si>
    <t>Haciendas Locales en Cifras, año 2014, Anexos. Cuadros 2.41, 2.45 y 2.49. Recaudación de los municipios por CCAA, impuestos directos e indirectos.</t>
  </si>
  <si>
    <t xml:space="preserve">(12):  Reintegros 2012 en 2014 para B. Fiscales_Ordenado.xls, "Diputaciones", Col Q y R </t>
  </si>
  <si>
    <t xml:space="preserve">(13):  Reintegros 2012 en 2014 para B. Fiscales_Ordenado.xls, "Diputaciones", Col N </t>
  </si>
  <si>
    <t>(14):  Reintegros 2012 en 2014 para B. Fiscales_Ordenado.xls, "Diputaciones", Col O</t>
  </si>
  <si>
    <t>(15):  Reintegros 2012 en 2014 para B. Fiscales_Ordenado.xls, "Diputaciones", Col S</t>
  </si>
  <si>
    <t>(11):  Reintegros 2012 en 2014 para B. Fiscales_Ordenado.xls, "Diputaciones", Col M: FCF</t>
  </si>
  <si>
    <t>3. Reintegros liquidación definitiva del ejercicio 2012 retenidos en 2014</t>
  </si>
  <si>
    <t>(12):  Reintegros 2012 en 2014 para B. Fiscales_Ordenado.xls, "Ayuntamientos régimen general", Col C</t>
  </si>
  <si>
    <t>(11):   Reintegros 2012 en 2014 para B. Fiscales_Ordenado.xls, "Ayuntamientos régimen cesión", Col O : Compensación adicional IAE</t>
  </si>
  <si>
    <t>(10):   Reintegros 2012 en 2014 para B. Fiscales_Ordenado.xls, "Ayuntamientos régimen cesión", Col N : Compensación IAE</t>
  </si>
  <si>
    <t>(9):     Reintegros 2012 en 2014 para B. Fiscales_Ordenado.xls,, "Ayuntamientos régimen cesión", Col M: FCF</t>
  </si>
  <si>
    <t>4. Parte realmente pagada o cobrada de la liquidación de 2012</t>
  </si>
  <si>
    <t>http://www.minhafp.gob.es/es-ES/CDI/Paginas/SistemasFinanciacionDeuda/InformacionEELLs/DatosFinanciacionEL.aspx</t>
  </si>
  <si>
    <t>Para rellenar los datos de las compensaciones, hay que ir al link siguiente:</t>
  </si>
  <si>
    <t>Año 2014</t>
  </si>
  <si>
    <t>B. Otras compensaciones 2014  (Otras_Compensaciones_2014.xlsx)</t>
  </si>
  <si>
    <t>Otras_Compensaciones_2014.xls</t>
  </si>
  <si>
    <t>(En euros)</t>
  </si>
  <si>
    <t xml:space="preserve">A. Compensación por pérdida recaudación en tributos locales 2014   </t>
  </si>
  <si>
    <t>(Compensaciones pérdida recaudación tributos locales 2014.xls)</t>
  </si>
  <si>
    <t xml:space="preserve">461: 
Trasnferencias a Ayuntamientos </t>
  </si>
  <si>
    <t xml:space="preserve">Compensaciones pérdida recaudación tributos locales 2014.xls y </t>
  </si>
  <si>
    <t xml:space="preserve"> (Otras_Compensaciones_2014.xlsx)</t>
  </si>
  <si>
    <t>G22_FP028PROVIMPEST</t>
  </si>
  <si>
    <t>G22_FP030MUNINGEST</t>
  </si>
  <si>
    <t>G22_CS12PROVINGRESTFS</t>
  </si>
  <si>
    <t>1. Reintegros por liquidaciones NEGATIVAS anteriores a 2012:</t>
  </si>
  <si>
    <t>G22_AF04_Financprovincias</t>
  </si>
  <si>
    <t>G22_AF05_Financmunicipios</t>
  </si>
  <si>
    <t>ajuste por comps atipicas</t>
  </si>
  <si>
    <t>Datos consolidados (i)--&gt;Consultas--&gt;Ejercicio--&gt;Autonomía--&gt;Desglose de ingresos (Ingresos líquidos)</t>
  </si>
  <si>
    <t>3. Reintegros de la liquidación 2012 practicados en 2014</t>
  </si>
  <si>
    <r>
      <rPr>
        <b/>
        <sz val="12"/>
        <rFont val="Palatino"/>
      </rPr>
      <t>Ver fichero:</t>
    </r>
    <r>
      <rPr>
        <sz val="12"/>
        <rFont val="Palatino"/>
      </rPr>
      <t xml:space="preserve">  Reintegros 2012 en 2014 para B. Fiscales_Ordenado.xls, "Diputaciones"</t>
    </r>
  </si>
  <si>
    <r>
      <t xml:space="preserve">3. Reintegros por liquidación de 2012 </t>
    </r>
    <r>
      <rPr>
        <b/>
        <u/>
        <sz val="12"/>
        <color rgb="FFFF0000"/>
        <rFont val="Palatino"/>
      </rPr>
      <t>practicados</t>
    </r>
    <r>
      <rPr>
        <b/>
        <u/>
        <sz val="12"/>
        <rFont val="Palatino"/>
        <family val="1"/>
      </rPr>
      <t xml:space="preserve"> en 2014 Los reintegros, siempre deben ir con signo negativo)</t>
    </r>
  </si>
  <si>
    <t>CONTROLES:</t>
  </si>
  <si>
    <r>
      <rPr>
        <b/>
        <sz val="10"/>
        <rFont val="Palatino"/>
        <family val="1"/>
      </rPr>
      <t>Ver fichero:</t>
    </r>
    <r>
      <rPr>
        <sz val="10"/>
        <rFont val="Palatino"/>
        <family val="1"/>
      </rPr>
      <t xml:space="preserve"> Anexos HHLL en cifras 2014.xls</t>
    </r>
  </si>
  <si>
    <t>Concepto 460 del prg. 336A: (460 a diputaciones provinciales a traves de sus respectivas comunidades autonomas en cumplimiento de las obligaciones derivadas de la ley 13/2011, de 27 de mayo, de regulacion del juego en relacion con el real decreto 419/1991)</t>
  </si>
  <si>
    <r>
      <t>Consulta directa a la SGCAyL (</t>
    </r>
    <r>
      <rPr>
        <b/>
        <sz val="10"/>
        <rFont val="Palatino"/>
        <family val="1"/>
      </rPr>
      <t>Ver fichero:</t>
    </r>
    <r>
      <rPr>
        <sz val="10"/>
        <rFont val="Palatino"/>
        <family val="1"/>
      </rPr>
      <t xml:space="preserve"> "Balanzas fiscales 2014.xlsx")</t>
    </r>
  </si>
  <si>
    <t>Ministerio de Hacienda y Administraciones Públicas (2014 y 16). “Financiación de los municipios de más de 75.000 habitantes, capitales de provincia o de comunidad autónoma; y de las provincias y entes asimilados correspondiente al ejercicio 2014 (2016).” Secretaria Gral de Coordinación Autonómica y Local, Madrid.</t>
  </si>
  <si>
    <t>http://www.minhafp.gob.es/Documentacion/Publico/CDI/Sist%20Financiacion%20y%20Deuda/InformacionEELLs/2014/MemoriaCesion2014.pdf</t>
  </si>
  <si>
    <t>http://www.minhafp.gob.es/es-ES/CDI/Paginas/SistemasFinanciacionDeuda/InformacionEELLs/LiquidacionDefinitiva.aspx</t>
  </si>
  <si>
    <r>
      <rPr>
        <b/>
        <sz val="10"/>
        <rFont val="Palatino"/>
        <family val="1"/>
      </rPr>
      <t xml:space="preserve">Ver fichero: </t>
    </r>
    <r>
      <rPr>
        <sz val="10"/>
        <rFont val="Palatino"/>
        <family val="1"/>
      </rPr>
      <t>K:\Ape\COMUN\SCPT\Balanza_Fiscal_2014\Imputacion\Imputacion_gastos_14\2_1y2_2_Financiacion_Territorial_14v\Canarias REF_14.xlsx</t>
    </r>
  </si>
  <si>
    <t>Datos de la SGCAL, y MINHAFP (liquidación del sistema de financiación local)</t>
  </si>
  <si>
    <t>http://www.minhafp.gob.es/Documentacion/Publico/CDI/Sist%20Financiacion%20y%20Deuda/InformacionEELLs/2014/MemoriaVariable2014.pdf</t>
  </si>
  <si>
    <t>Ministerio de Hacienda y Administraciones Públicas (MHAP, 2014 y 16). Financiación de los municipios de más de 75.000 habitantes, 
capitales de provincia o de comunidad autónoma; y de las provincias y entes asimilados correspondiente al ejercicio 2012 (y 14). 
Secretaría General de Coordinación Autonómica y Local, Madrid.  Cuadros 1 a 8</t>
  </si>
  <si>
    <t>Ministerio de Hacienda y Administraciones Públicas (2014 y 2016). “Financiación de los municipios de más de 75.000 habitantes, capitales de provincia o de comunidad autónoma; y de las provincias y entes asimilados correspondiente al ejercicio 2011 (y 2013).” Secretaría General de Coordinación Autonómica y Local, Madrid.</t>
  </si>
  <si>
    <t>Subtotal liq 2012 realmente pagada</t>
  </si>
  <si>
    <r>
      <rPr>
        <b/>
        <sz val="10"/>
        <rFont val="Palatino"/>
        <family val="1"/>
      </rPr>
      <t>Ver fichero:</t>
    </r>
    <r>
      <rPr>
        <sz val="10"/>
        <rFont val="Palatino"/>
        <family val="1"/>
      </rPr>
      <t xml:space="preserve">  Reintegros 2012 en 2014 para B. Fiscales_Ordenado.xls; hoja: Ayuntamientos régiem cesión</t>
    </r>
  </si>
  <si>
    <r>
      <rPr>
        <b/>
        <sz val="10"/>
        <rFont val="Palatino"/>
        <family val="1"/>
      </rPr>
      <t>Ver fichero: Reintegros 2012 en 2014 para B. Fiscales_Ordenado.xls</t>
    </r>
    <r>
      <rPr>
        <sz val="10"/>
        <rFont val="Palatino"/>
        <family val="1"/>
      </rPr>
      <t>; hoja: Ayuntamientos régimen cesión</t>
    </r>
  </si>
  <si>
    <r>
      <rPr>
        <b/>
        <sz val="10"/>
        <rFont val="Palatino"/>
        <family val="1"/>
      </rPr>
      <t xml:space="preserve">Ver fichero: </t>
    </r>
    <r>
      <rPr>
        <sz val="10"/>
        <rFont val="Palatino"/>
        <family val="1"/>
      </rPr>
      <t>T_impuestos munincipales_2014_valores.xls; hoja: municipios.</t>
    </r>
    <r>
      <rPr>
        <b/>
        <sz val="10"/>
        <rFont val="Palatino"/>
      </rPr>
      <t xml:space="preserve"> Recaudación líquida </t>
    </r>
    <r>
      <rPr>
        <sz val="10"/>
        <rFont val="Palatino"/>
        <family val="1"/>
      </rPr>
      <t>ejercicio corriente.</t>
    </r>
  </si>
  <si>
    <t>Año 2014---&gt;Entes con Prespuesto Limitativo---&gt; Administración General de la CAC---&gt;Memoria, p. 91 y siguientes</t>
  </si>
  <si>
    <t>Datos directos de SGCAL, coinciden con los de las liquidaciones del sistema de financiación lolcal</t>
  </si>
  <si>
    <r>
      <t xml:space="preserve">(3) 
Tasas y otros ingresos (cap 3) 
</t>
    </r>
    <r>
      <rPr>
        <b/>
        <sz val="16"/>
        <rFont val="Palatino"/>
      </rPr>
      <t>[B]</t>
    </r>
  </si>
  <si>
    <r>
      <t xml:space="preserve">Total 
2014        
</t>
    </r>
    <r>
      <rPr>
        <b/>
        <sz val="16"/>
        <rFont val="Palatino"/>
      </rPr>
      <t>[A]</t>
    </r>
  </si>
  <si>
    <r>
      <rPr>
        <b/>
        <sz val="10"/>
        <rFont val="Palatino"/>
        <family val="1"/>
      </rPr>
      <t>Ver fichero:</t>
    </r>
    <r>
      <rPr>
        <sz val="10"/>
        <rFont val="Palatino"/>
        <family val="1"/>
      </rPr>
      <t xml:space="preserve"> T_impuestos munincipales_2014.xls; hoja: </t>
    </r>
    <r>
      <rPr>
        <b/>
        <sz val="10"/>
        <color rgb="FFFF0000"/>
        <rFont val="Palatino"/>
      </rPr>
      <t>Diputaciones</t>
    </r>
    <r>
      <rPr>
        <sz val="10"/>
        <rFont val="Palatino"/>
        <family val="1"/>
      </rPr>
      <t xml:space="preserve">. </t>
    </r>
  </si>
  <si>
    <t xml:space="preserve">Consulta directa a la SGCAL </t>
  </si>
  <si>
    <t>(1) IBI
Impuesto sobre Bienes Inmuebles </t>
  </si>
  <si>
    <t>(1) IVTM
Impuesto sobre Vehículos de Tracción Mecánica</t>
  </si>
  <si>
    <t> </t>
  </si>
  <si>
    <t>(1) IAE
Impuestos sobre Actividades Económicas.</t>
  </si>
  <si>
    <t>(1) IIVTNU
Impuesto S/ Incremento Valor Terrenos Naturaleza Urbana</t>
  </si>
  <si>
    <t>(2) ICIO
Impuesto sobre Construcciones, Instals. y Obras.</t>
  </si>
  <si>
    <t>Pais Vasco:</t>
  </si>
  <si>
    <t>Tasas y otros</t>
  </si>
  <si>
    <t>tasas y otros</t>
  </si>
  <si>
    <t>también para el PV</t>
  </si>
  <si>
    <t>2.2.a.Provincias y 2.b.Municipios</t>
  </si>
  <si>
    <t>AÑO 2012</t>
  </si>
  <si>
    <t>AÑO 2013</t>
  </si>
  <si>
    <t>AÑO 2014</t>
  </si>
  <si>
    <t>País Vasco (i)</t>
  </si>
  <si>
    <t>Ingresos de entidades municipales y supramunicipales de la C.A. de Euskadi por tipos y fases</t>
  </si>
  <si>
    <t>(i) http://es.eustat.eus/banku/id_3436/indexLista.html</t>
  </si>
  <si>
    <t>Instituto de Estadística de Navarra</t>
  </si>
  <si>
    <t>AÑO 2013 (*)</t>
  </si>
  <si>
    <t>AÑO 2014 (*)</t>
  </si>
  <si>
    <t>Navarra (ii)</t>
  </si>
  <si>
    <t>(i) (ii) ver fichero: Balanza_Fiscal_2014\Imputacion\Imputacion_gastos_14\2_1y2_2_Financiacion_Territorial_14v\22_Financiacion_Local_14v\info 2014\Tributos Locales Forales.xlsx</t>
  </si>
  <si>
    <t>(ii) http://www.navarra.es/AppsExt/GN.InstitutoEstadistica.Web/InformacionEstadistica.aspx?R=1   (cuentas económicas\cuentas anuales\cuentas de la Adm Pública\cuentas base 2008\informe 2014) cuentas_aapp_2014_infoien.pdf</t>
  </si>
  <si>
    <t>Para estimar el dato de Navarra:  ver comentario</t>
  </si>
  <si>
    <t>miles €</t>
  </si>
  <si>
    <t>Gobierno de Navarra</t>
  </si>
  <si>
    <t>http://www.navarra.es/home_es/Gobierno+de+Navarra/Departamento+Desarrollo+Rural+Medio+Ambiente+Administracion+Local/Estadistica/Planes+de+estadistica/</t>
  </si>
  <si>
    <t>Los imptos directos no vienen desglosados en la web del Gobierno de Navarra</t>
  </si>
  <si>
    <t xml:space="preserve">(*)Para calcular los datos de Navarra el resto de años aplicamos la tasa de crecimiento de los impuestos del informe </t>
  </si>
  <si>
    <t>CUENTAS_AAPP_2014_NAVARRA (pag 6) el cual te adjuntamos.</t>
  </si>
  <si>
    <t>millones €</t>
  </si>
  <si>
    <t>AÑO 2010</t>
  </si>
  <si>
    <t>AÑO 2011</t>
  </si>
  <si>
    <t>Impuestos</t>
  </si>
  <si>
    <t>Tasa de variación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</si>
</sst>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_(* \(#,##0.00\);_(* &quot;-&quot;??_);_(@_)"/>
    <numFmt numFmtId="165" formatCode="0.0%"/>
    <numFmt numFmtId="166" formatCode="_-* #,##0\ _€_-;\-* #,##0\ _€_-;_-* &quot;-&quot;??\ _€_-;_-@_-"/>
    <numFmt numFmtId="167" formatCode="#,##0.0"/>
    <numFmt numFmtId="168" formatCode="#,##0.00000000"/>
    <numFmt numFmtId="169" formatCode="#,##0.000000"/>
    <numFmt numFmtId="170" formatCode="#,##0.0000000"/>
    <numFmt numFmtId="171" formatCode="_(* #,##0_);_(* \(#,##0\);_(* &quot;-&quot;??_);_(@_)"/>
  </numFmts>
  <fonts count="74">
    <font>
      <sz val="10"/>
      <name val="Verdana"/>
    </font>
    <font>
      <sz val="11"/>
      <color theme="1"/>
      <name val="Calibri"/>
      <family val="2"/>
      <scheme val="minor"/>
    </font>
    <font>
      <b/>
      <sz val="10"/>
      <name val="Verdana"/>
      <family val="2"/>
    </font>
    <font>
      <sz val="10"/>
      <name val="Verdana"/>
      <family val="2"/>
    </font>
    <font>
      <sz val="8"/>
      <name val="Verdana"/>
      <family val="2"/>
    </font>
    <font>
      <sz val="10"/>
      <color indexed="8"/>
      <name val="Palatino"/>
      <family val="1"/>
    </font>
    <font>
      <sz val="10"/>
      <name val="Palatino"/>
      <family val="1"/>
    </font>
    <font>
      <u/>
      <sz val="12.5"/>
      <color indexed="12"/>
      <name val="Verdana"/>
      <family val="2"/>
    </font>
    <font>
      <b/>
      <sz val="10"/>
      <name val="Palatino"/>
      <family val="1"/>
    </font>
    <font>
      <b/>
      <sz val="10"/>
      <color indexed="8"/>
      <name val="Palatino"/>
      <family val="1"/>
    </font>
    <font>
      <i/>
      <sz val="10"/>
      <name val="Palatino"/>
      <family val="1"/>
    </font>
    <font>
      <u/>
      <sz val="10"/>
      <color indexed="12"/>
      <name val="Palatino"/>
      <family val="1"/>
    </font>
    <font>
      <sz val="10"/>
      <name val="Verdana"/>
      <family val="2"/>
    </font>
    <font>
      <b/>
      <i/>
      <sz val="10"/>
      <name val="Palatino"/>
      <family val="1"/>
    </font>
    <font>
      <b/>
      <sz val="10"/>
      <color theme="1"/>
      <name val="Palatino"/>
      <family val="1"/>
    </font>
    <font>
      <sz val="11"/>
      <color rgb="FF1F497D"/>
      <name val="Calibri"/>
      <family val="2"/>
    </font>
    <font>
      <sz val="10"/>
      <color theme="1"/>
      <name val="Arial"/>
      <family val="2"/>
    </font>
    <font>
      <sz val="10"/>
      <color theme="1"/>
      <name val="Palatino"/>
      <family val="1"/>
    </font>
    <font>
      <b/>
      <i/>
      <sz val="10"/>
      <color theme="1"/>
      <name val="Palatino"/>
      <family val="1"/>
    </font>
    <font>
      <sz val="9"/>
      <color theme="1"/>
      <name val="Palatino"/>
      <family val="1"/>
    </font>
    <font>
      <sz val="10"/>
      <name val="Arial"/>
      <family val="2"/>
    </font>
    <font>
      <sz val="9"/>
      <name val="Arial"/>
      <family val="2"/>
    </font>
    <font>
      <b/>
      <u/>
      <sz val="10"/>
      <name val="Palatino"/>
      <family val="1"/>
    </font>
    <font>
      <u/>
      <sz val="10"/>
      <name val="Palatino"/>
      <family val="1"/>
    </font>
    <font>
      <b/>
      <u/>
      <sz val="14"/>
      <name val="Palatino"/>
      <family val="1"/>
    </font>
    <font>
      <sz val="14"/>
      <name val="Palatino"/>
      <family val="1"/>
    </font>
    <font>
      <b/>
      <sz val="10"/>
      <name val="Palatino"/>
    </font>
    <font>
      <b/>
      <sz val="10"/>
      <color theme="1"/>
      <name val="Palatino"/>
    </font>
    <font>
      <b/>
      <i/>
      <sz val="10"/>
      <name val="Palatino"/>
    </font>
    <font>
      <sz val="10"/>
      <name val="Verdana"/>
      <family val="2"/>
    </font>
    <font>
      <b/>
      <i/>
      <sz val="10"/>
      <color theme="1"/>
      <name val="Palatino"/>
    </font>
    <font>
      <sz val="12"/>
      <name val="Palatino"/>
      <family val="1"/>
    </font>
    <font>
      <i/>
      <sz val="12"/>
      <name val="Palatino"/>
      <family val="1"/>
    </font>
    <font>
      <b/>
      <i/>
      <sz val="12"/>
      <name val="Palatino"/>
      <family val="1"/>
    </font>
    <font>
      <b/>
      <sz val="12"/>
      <name val="Palatino"/>
    </font>
    <font>
      <b/>
      <i/>
      <sz val="12"/>
      <name val="Palatino"/>
    </font>
    <font>
      <b/>
      <u/>
      <sz val="12"/>
      <name val="Palatino"/>
    </font>
    <font>
      <b/>
      <u/>
      <sz val="12"/>
      <name val="Palatino"/>
      <family val="1"/>
    </font>
    <font>
      <i/>
      <sz val="10"/>
      <name val="Palatino"/>
    </font>
    <font>
      <sz val="10"/>
      <name val="Palatino"/>
    </font>
    <font>
      <b/>
      <sz val="14"/>
      <name val="Palatino"/>
    </font>
    <font>
      <b/>
      <i/>
      <sz val="14"/>
      <name val="Palatino"/>
    </font>
    <font>
      <sz val="14"/>
      <name val="Palatino"/>
    </font>
    <font>
      <b/>
      <sz val="14"/>
      <color indexed="8"/>
      <name val="Palatino"/>
    </font>
    <font>
      <sz val="14"/>
      <color indexed="8"/>
      <name val="Palatino"/>
    </font>
    <font>
      <b/>
      <sz val="13"/>
      <name val="Palatino"/>
    </font>
    <font>
      <b/>
      <i/>
      <sz val="13"/>
      <color theme="1"/>
      <name val="Palatino"/>
    </font>
    <font>
      <sz val="13"/>
      <name val="Palatino"/>
    </font>
    <font>
      <b/>
      <sz val="13"/>
      <color theme="1"/>
      <name val="Palatino"/>
    </font>
    <font>
      <b/>
      <sz val="10"/>
      <color rgb="FF0070C0"/>
      <name val="Palatino"/>
      <family val="1"/>
    </font>
    <font>
      <b/>
      <sz val="14"/>
      <name val="Palatino"/>
      <family val="1"/>
    </font>
    <font>
      <b/>
      <u/>
      <sz val="14"/>
      <name val="Palatino"/>
    </font>
    <font>
      <b/>
      <sz val="10"/>
      <color rgb="FFFF0000"/>
      <name val="Palatino"/>
      <family val="1"/>
    </font>
    <font>
      <b/>
      <i/>
      <u/>
      <sz val="10"/>
      <name val="Palatino"/>
      <family val="1"/>
    </font>
    <font>
      <b/>
      <u/>
      <sz val="12"/>
      <color rgb="FFFF0000"/>
      <name val="Palatino"/>
    </font>
    <font>
      <b/>
      <sz val="18"/>
      <color rgb="FFFF0000"/>
      <name val="Palatino"/>
    </font>
    <font>
      <sz val="12"/>
      <name val="Palatino"/>
    </font>
    <font>
      <sz val="11"/>
      <name val="Palatino"/>
      <family val="1"/>
    </font>
    <font>
      <b/>
      <i/>
      <sz val="11"/>
      <name val="Palatino"/>
      <family val="1"/>
    </font>
    <font>
      <b/>
      <sz val="11"/>
      <name val="Palatino"/>
      <family val="1"/>
    </font>
    <font>
      <b/>
      <i/>
      <u/>
      <sz val="12"/>
      <name val="Palatino"/>
      <family val="1"/>
    </font>
    <font>
      <b/>
      <sz val="12"/>
      <color indexed="8"/>
      <name val="Palatino"/>
      <family val="1"/>
    </font>
    <font>
      <u/>
      <sz val="10"/>
      <color indexed="12"/>
      <name val="Verdana"/>
      <family val="2"/>
    </font>
    <font>
      <b/>
      <sz val="16"/>
      <name val="Palatino"/>
    </font>
    <font>
      <b/>
      <sz val="10"/>
      <color rgb="FFFF0000"/>
      <name val="Palatino"/>
    </font>
    <font>
      <sz val="10"/>
      <color rgb="FFFF0000"/>
      <name val="Palatino"/>
      <family val="1"/>
    </font>
    <font>
      <b/>
      <sz val="10"/>
      <color indexed="8"/>
      <name val="Palatino"/>
    </font>
    <font>
      <b/>
      <sz val="11"/>
      <color theme="1"/>
      <name val="Calibri"/>
      <family val="2"/>
      <scheme val="minor"/>
    </font>
    <font>
      <u/>
      <sz val="11"/>
      <color indexed="12"/>
      <name val="Verdana"/>
      <family val="2"/>
    </font>
    <font>
      <sz val="14"/>
      <color indexed="81"/>
      <name val="Tahoma"/>
      <family val="2"/>
    </font>
    <font>
      <sz val="10"/>
      <color indexed="12"/>
      <name val="Verdana"/>
      <family val="2"/>
    </font>
    <font>
      <sz val="11"/>
      <color rgb="FF000000"/>
      <name val="Calibri"/>
      <family val="2"/>
    </font>
    <font>
      <b/>
      <sz val="11"/>
      <color rgb="FF000000"/>
      <name val="Calibri"/>
      <family val="2"/>
    </font>
    <font>
      <b/>
      <sz val="11"/>
      <name val="Palatino"/>
    </font>
  </fonts>
  <fills count="17">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FCF305"/>
        <bgColor rgb="FF000000"/>
      </patternFill>
    </fill>
    <fill>
      <patternFill patternType="solid">
        <fgColor theme="3" tint="0.79998168889431442"/>
        <bgColor indexed="64"/>
      </patternFill>
    </fill>
    <fill>
      <patternFill patternType="solid">
        <fgColor theme="3" tint="0.79995117038483843"/>
        <bgColor indexed="64"/>
      </patternFill>
    </fill>
    <fill>
      <patternFill patternType="solid">
        <fgColor rgb="FFFFFFCC"/>
        <bgColor indexed="64"/>
      </patternFill>
    </fill>
    <fill>
      <patternFill patternType="solid">
        <fgColor theme="7" tint="0.59999389629810485"/>
        <bgColor indexed="64"/>
      </patternFill>
    </fill>
    <fill>
      <patternFill patternType="solid">
        <fgColor rgb="FFFFC00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C5D9F1"/>
        <bgColor indexed="64"/>
      </patternFill>
    </fill>
    <fill>
      <patternFill patternType="solid">
        <fgColor theme="9" tint="0.59999389629810485"/>
        <bgColor indexed="64"/>
      </patternFill>
    </fill>
    <fill>
      <patternFill patternType="solid">
        <fgColor rgb="FFFF33CC"/>
        <bgColor indexed="64"/>
      </patternFill>
    </fill>
    <fill>
      <patternFill patternType="solid">
        <fgColor theme="0" tint="-0.249977111117893"/>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0" fontId="7" fillId="0" borderId="0" applyNumberFormat="0" applyFill="0" applyBorder="0" applyAlignment="0" applyProtection="0">
      <alignment vertical="top"/>
      <protection locked="0"/>
    </xf>
    <xf numFmtId="164" fontId="12" fillId="0" borderId="0" applyFont="0" applyFill="0" applyBorder="0" applyAlignment="0" applyProtection="0"/>
    <xf numFmtId="0" fontId="3" fillId="0" borderId="0"/>
    <xf numFmtId="164" fontId="3"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0" fontId="3" fillId="0" borderId="0"/>
    <xf numFmtId="0" fontId="20" fillId="0" borderId="0"/>
    <xf numFmtId="9" fontId="29" fillId="0" borderId="0" applyFont="0" applyFill="0" applyBorder="0" applyAlignment="0" applyProtection="0"/>
  </cellStyleXfs>
  <cellXfs count="380">
    <xf numFmtId="0" fontId="0" fillId="0" borderId="0" xfId="0"/>
    <xf numFmtId="3" fontId="6" fillId="0" borderId="0" xfId="0" applyNumberFormat="1" applyFont="1" applyAlignment="1">
      <alignment horizontal="right"/>
    </xf>
    <xf numFmtId="0" fontId="6" fillId="0" borderId="0" xfId="0" applyFont="1"/>
    <xf numFmtId="0" fontId="5" fillId="0" borderId="0" xfId="0" applyFont="1" applyAlignment="1">
      <alignment vertical="top"/>
    </xf>
    <xf numFmtId="0" fontId="6" fillId="0" borderId="0" xfId="0" applyFont="1" applyAlignment="1"/>
    <xf numFmtId="2" fontId="8" fillId="0" borderId="0" xfId="0" applyNumberFormat="1" applyFont="1" applyAlignment="1"/>
    <xf numFmtId="3" fontId="6" fillId="0" borderId="0" xfId="0" applyNumberFormat="1" applyFont="1"/>
    <xf numFmtId="0" fontId="6" fillId="0" borderId="0" xfId="0" applyFont="1" applyFill="1"/>
    <xf numFmtId="0" fontId="9" fillId="0" borderId="0" xfId="0" applyFont="1" applyAlignment="1">
      <alignment vertical="center"/>
    </xf>
    <xf numFmtId="0" fontId="8" fillId="0" borderId="0" xfId="0" applyFont="1" applyAlignment="1">
      <alignment vertical="center"/>
    </xf>
    <xf numFmtId="0" fontId="8" fillId="0" borderId="0" xfId="0" applyFont="1" applyAlignment="1"/>
    <xf numFmtId="0" fontId="6" fillId="0" borderId="0" xfId="0" applyFont="1" applyAlignment="1">
      <alignment wrapText="1"/>
    </xf>
    <xf numFmtId="0" fontId="6" fillId="0" borderId="0" xfId="0" applyFont="1" applyAlignment="1">
      <alignment vertical="center"/>
    </xf>
    <xf numFmtId="0" fontId="8" fillId="0" borderId="0" xfId="0" applyFont="1"/>
    <xf numFmtId="0" fontId="10" fillId="0" borderId="0" xfId="0" applyFont="1"/>
    <xf numFmtId="3" fontId="10" fillId="0" borderId="0" xfId="0" applyNumberFormat="1" applyFont="1" applyAlignment="1">
      <alignment horizontal="center" wrapText="1"/>
    </xf>
    <xf numFmtId="4" fontId="6" fillId="0" borderId="0" xfId="0" applyNumberFormat="1" applyFont="1"/>
    <xf numFmtId="3" fontId="10" fillId="0" borderId="0" xfId="0" applyNumberFormat="1" applyFont="1"/>
    <xf numFmtId="4" fontId="10" fillId="0" borderId="0" xfId="0" applyNumberFormat="1" applyFont="1"/>
    <xf numFmtId="2" fontId="6" fillId="0" borderId="0" xfId="0" applyNumberFormat="1" applyFont="1" applyAlignment="1">
      <alignment horizontal="center" wrapText="1"/>
    </xf>
    <xf numFmtId="3" fontId="8" fillId="0" borderId="0" xfId="0" applyNumberFormat="1" applyFont="1"/>
    <xf numFmtId="0" fontId="6" fillId="0" borderId="0" xfId="0" applyFont="1" applyAlignment="1">
      <alignment horizontal="center" wrapText="1"/>
    </xf>
    <xf numFmtId="0" fontId="8" fillId="0" borderId="0" xfId="0" applyFont="1" applyFill="1"/>
    <xf numFmtId="0" fontId="8" fillId="0" borderId="0" xfId="0" applyFont="1" applyFill="1" applyAlignment="1">
      <alignment horizontal="center" wrapText="1"/>
    </xf>
    <xf numFmtId="3" fontId="6" fillId="0" borderId="0" xfId="0" applyNumberFormat="1" applyFont="1" applyFill="1"/>
    <xf numFmtId="2" fontId="6" fillId="0" borderId="0" xfId="0" applyNumberFormat="1" applyFont="1"/>
    <xf numFmtId="2" fontId="8" fillId="0" borderId="0" xfId="0" applyNumberFormat="1" applyFont="1"/>
    <xf numFmtId="165" fontId="6" fillId="0" borderId="0" xfId="0" applyNumberFormat="1" applyFont="1"/>
    <xf numFmtId="0" fontId="10" fillId="0" borderId="0" xfId="0" applyFont="1" applyAlignment="1">
      <alignment horizontal="left"/>
    </xf>
    <xf numFmtId="3" fontId="6" fillId="0" borderId="0" xfId="0" applyNumberFormat="1" applyFont="1" applyAlignment="1">
      <alignment wrapText="1"/>
    </xf>
    <xf numFmtId="3" fontId="10" fillId="0" borderId="0" xfId="0" applyNumberFormat="1" applyFont="1" applyAlignment="1">
      <alignment horizontal="right" wrapText="1"/>
    </xf>
    <xf numFmtId="3" fontId="6" fillId="0" borderId="0" xfId="0" applyNumberFormat="1" applyFont="1" applyAlignment="1">
      <alignment horizontal="right" wrapText="1"/>
    </xf>
    <xf numFmtId="0" fontId="6" fillId="3" borderId="0" xfId="0" applyFont="1" applyFill="1"/>
    <xf numFmtId="3" fontId="6" fillId="3" borderId="0" xfId="0" applyNumberFormat="1" applyFont="1" applyFill="1"/>
    <xf numFmtId="0" fontId="9" fillId="0" borderId="0" xfId="0" applyFont="1" applyAlignment="1">
      <alignment horizontal="center" wrapText="1"/>
    </xf>
    <xf numFmtId="0" fontId="5" fillId="0" borderId="0" xfId="0" applyFont="1" applyAlignment="1">
      <alignment horizontal="center" wrapText="1"/>
    </xf>
    <xf numFmtId="0" fontId="9" fillId="0" borderId="0" xfId="0" applyFont="1" applyAlignment="1">
      <alignment horizontal="left"/>
    </xf>
    <xf numFmtId="0" fontId="11" fillId="0" borderId="0" xfId="1" applyFont="1" applyAlignment="1" applyProtection="1"/>
    <xf numFmtId="0" fontId="11" fillId="0" borderId="0" xfId="1" applyFont="1" applyAlignment="1" applyProtection="1">
      <alignment horizontal="justify"/>
    </xf>
    <xf numFmtId="0" fontId="11" fillId="0" borderId="0" xfId="1" applyFont="1" applyAlignment="1" applyProtection="1">
      <alignment vertical="center"/>
    </xf>
    <xf numFmtId="3" fontId="5" fillId="0" borderId="0" xfId="0" applyNumberFormat="1" applyFont="1" applyAlignment="1">
      <alignment horizontal="right" wrapText="1"/>
    </xf>
    <xf numFmtId="0" fontId="5" fillId="0" borderId="0" xfId="0" applyFont="1" applyAlignment="1">
      <alignment horizontal="right" wrapText="1"/>
    </xf>
    <xf numFmtId="3" fontId="13" fillId="0" borderId="0" xfId="0" applyNumberFormat="1" applyFont="1"/>
    <xf numFmtId="0" fontId="6" fillId="0" borderId="0" xfId="0" applyFont="1" applyBorder="1"/>
    <xf numFmtId="0" fontId="6" fillId="6" borderId="1" xfId="0" applyFont="1" applyFill="1" applyBorder="1"/>
    <xf numFmtId="0" fontId="6" fillId="5" borderId="1" xfId="0" applyFont="1" applyFill="1" applyBorder="1"/>
    <xf numFmtId="3" fontId="6" fillId="7" borderId="0" xfId="0" applyNumberFormat="1" applyFont="1" applyFill="1"/>
    <xf numFmtId="0" fontId="6" fillId="0" borderId="0" xfId="0" applyFont="1" applyFill="1" applyAlignment="1">
      <alignment wrapText="1"/>
    </xf>
    <xf numFmtId="0" fontId="10" fillId="0" borderId="0" xfId="0" applyFont="1" applyFill="1"/>
    <xf numFmtId="0" fontId="9" fillId="0" borderId="0" xfId="0" applyFont="1"/>
    <xf numFmtId="3" fontId="13" fillId="0" borderId="0" xfId="0" applyNumberFormat="1" applyFont="1" applyAlignment="1">
      <alignment horizontal="center" wrapText="1"/>
    </xf>
    <xf numFmtId="0" fontId="6" fillId="0" borderId="0" xfId="3" applyFont="1"/>
    <xf numFmtId="0" fontId="13" fillId="0" borderId="0" xfId="3" applyFont="1"/>
    <xf numFmtId="0" fontId="13" fillId="0" borderId="2" xfId="3" applyFont="1" applyBorder="1"/>
    <xf numFmtId="0" fontId="6" fillId="0" borderId="0" xfId="0" applyFont="1" applyAlignment="1">
      <alignment horizontal="center" vertical="center" wrapText="1"/>
    </xf>
    <xf numFmtId="2" fontId="8" fillId="0" borderId="0" xfId="0" applyNumberFormat="1" applyFont="1" applyFill="1" applyAlignment="1">
      <alignment horizontal="left" vertical="center" wrapText="1"/>
    </xf>
    <xf numFmtId="0" fontId="6" fillId="0" borderId="2" xfId="0" applyFont="1" applyBorder="1"/>
    <xf numFmtId="3" fontId="8" fillId="0" borderId="2" xfId="0" applyNumberFormat="1" applyFont="1" applyBorder="1"/>
    <xf numFmtId="0" fontId="6" fillId="2" borderId="0" xfId="3" applyFont="1" applyFill="1"/>
    <xf numFmtId="4" fontId="3" fillId="0" borderId="0" xfId="0" applyNumberFormat="1" applyFont="1"/>
    <xf numFmtId="0" fontId="6" fillId="0" borderId="0" xfId="0" quotePrefix="1" applyFont="1"/>
    <xf numFmtId="0" fontId="13" fillId="0" borderId="2" xfId="0" applyFont="1" applyBorder="1"/>
    <xf numFmtId="0" fontId="8" fillId="0" borderId="2" xfId="0" applyFont="1" applyBorder="1"/>
    <xf numFmtId="3" fontId="6" fillId="0" borderId="2" xfId="0" applyNumberFormat="1" applyFont="1" applyBorder="1"/>
    <xf numFmtId="0" fontId="13" fillId="0" borderId="2" xfId="0" applyFont="1" applyBorder="1" applyAlignment="1">
      <alignment wrapText="1"/>
    </xf>
    <xf numFmtId="0" fontId="13" fillId="3" borderId="2" xfId="0" applyFont="1" applyFill="1" applyBorder="1" applyAlignment="1">
      <alignment wrapText="1"/>
    </xf>
    <xf numFmtId="3" fontId="13" fillId="0" borderId="2" xfId="0" applyNumberFormat="1" applyFont="1" applyBorder="1" applyAlignment="1">
      <alignment horizontal="center" wrapText="1"/>
    </xf>
    <xf numFmtId="0" fontId="10" fillId="0" borderId="2" xfId="0" applyFont="1" applyBorder="1"/>
    <xf numFmtId="0" fontId="6" fillId="0" borderId="2" xfId="0" applyFont="1" applyBorder="1" applyAlignment="1">
      <alignment wrapText="1"/>
    </xf>
    <xf numFmtId="165" fontId="8" fillId="0" borderId="2" xfId="0" applyNumberFormat="1" applyFont="1" applyBorder="1"/>
    <xf numFmtId="0" fontId="13" fillId="0" borderId="2" xfId="0" applyFont="1" applyBorder="1" applyAlignment="1">
      <alignment horizontal="left" vertical="top" wrapText="1"/>
    </xf>
    <xf numFmtId="4" fontId="15" fillId="0" borderId="0" xfId="0" applyNumberFormat="1" applyFont="1"/>
    <xf numFmtId="4" fontId="16" fillId="0" borderId="0" xfId="0" applyNumberFormat="1" applyFont="1" applyBorder="1"/>
    <xf numFmtId="164" fontId="6" fillId="0" borderId="0" xfId="0" applyNumberFormat="1" applyFont="1"/>
    <xf numFmtId="3" fontId="17" fillId="0" borderId="0" xfId="0" applyNumberFormat="1" applyFont="1"/>
    <xf numFmtId="0" fontId="10" fillId="0" borderId="0" xfId="0" applyFont="1" applyAlignment="1">
      <alignment vertical="center" wrapText="1"/>
    </xf>
    <xf numFmtId="3" fontId="13" fillId="0" borderId="0" xfId="0" applyNumberFormat="1" applyFont="1" applyFill="1"/>
    <xf numFmtId="0" fontId="13" fillId="0" borderId="0" xfId="0" applyFont="1"/>
    <xf numFmtId="3" fontId="13" fillId="0" borderId="2" xfId="0" applyNumberFormat="1" applyFont="1" applyBorder="1"/>
    <xf numFmtId="3" fontId="13" fillId="0" borderId="2" xfId="0" applyNumberFormat="1" applyFont="1" applyFill="1" applyBorder="1"/>
    <xf numFmtId="0" fontId="8" fillId="0" borderId="2" xfId="0" applyFont="1" applyFill="1" applyBorder="1" applyAlignment="1">
      <alignment wrapText="1"/>
    </xf>
    <xf numFmtId="0" fontId="8" fillId="0" borderId="2" xfId="0" applyFont="1" applyFill="1" applyBorder="1" applyAlignment="1">
      <alignment vertical="top" wrapText="1"/>
    </xf>
    <xf numFmtId="0" fontId="10" fillId="0" borderId="2" xfId="0" applyFont="1" applyFill="1" applyBorder="1"/>
    <xf numFmtId="3" fontId="8" fillId="0" borderId="2" xfId="0" applyNumberFormat="1" applyFont="1" applyFill="1" applyBorder="1"/>
    <xf numFmtId="0" fontId="8" fillId="0" borderId="0" xfId="0" applyFont="1" applyFill="1" applyBorder="1" applyAlignment="1">
      <alignment vertical="top" wrapText="1"/>
    </xf>
    <xf numFmtId="3" fontId="8" fillId="0" borderId="0" xfId="0" applyNumberFormat="1" applyFont="1" applyFill="1" applyBorder="1"/>
    <xf numFmtId="0" fontId="8" fillId="0" borderId="2" xfId="0" applyFont="1" applyFill="1" applyBorder="1" applyAlignment="1">
      <alignment vertical="center" wrapText="1"/>
    </xf>
    <xf numFmtId="3" fontId="23" fillId="0" borderId="0" xfId="0" applyNumberFormat="1" applyFont="1" applyFill="1"/>
    <xf numFmtId="0" fontId="22" fillId="0" borderId="0" xfId="0" applyFont="1"/>
    <xf numFmtId="0" fontId="13" fillId="0" borderId="2" xfId="0" applyFont="1" applyFill="1" applyBorder="1"/>
    <xf numFmtId="2" fontId="8" fillId="0" borderId="2" xfId="0" applyNumberFormat="1" applyFont="1" applyBorder="1" applyAlignment="1">
      <alignment horizontal="center" vertical="top" wrapText="1"/>
    </xf>
    <xf numFmtId="0" fontId="23" fillId="0" borderId="0" xfId="0" applyFont="1"/>
    <xf numFmtId="2" fontId="8" fillId="3" borderId="2" xfId="0" applyNumberFormat="1" applyFont="1" applyFill="1" applyBorder="1" applyAlignment="1">
      <alignment horizontal="left" wrapText="1"/>
    </xf>
    <xf numFmtId="0" fontId="8" fillId="0" borderId="2" xfId="0" applyFont="1" applyBorder="1" applyAlignment="1">
      <alignment horizontal="left" vertical="top"/>
    </xf>
    <xf numFmtId="2" fontId="8" fillId="3" borderId="2" xfId="0" applyNumberFormat="1" applyFont="1" applyFill="1" applyBorder="1" applyAlignment="1">
      <alignment horizontal="left" vertical="top" wrapText="1"/>
    </xf>
    <xf numFmtId="3" fontId="8" fillId="7" borderId="2" xfId="0" applyNumberFormat="1" applyFont="1" applyFill="1" applyBorder="1"/>
    <xf numFmtId="4" fontId="6" fillId="7" borderId="0" xfId="0" applyNumberFormat="1" applyFont="1" applyFill="1"/>
    <xf numFmtId="3" fontId="6" fillId="7" borderId="0" xfId="0" applyNumberFormat="1" applyFont="1" applyFill="1" applyAlignment="1">
      <alignment horizontal="right"/>
    </xf>
    <xf numFmtId="0" fontId="6" fillId="7" borderId="0" xfId="0" applyFont="1" applyFill="1"/>
    <xf numFmtId="4" fontId="13" fillId="0" borderId="2" xfId="0" applyNumberFormat="1" applyFont="1" applyBorder="1"/>
    <xf numFmtId="4" fontId="8" fillId="0" borderId="2" xfId="0" applyNumberFormat="1" applyFont="1" applyBorder="1"/>
    <xf numFmtId="166" fontId="9" fillId="0" borderId="0" xfId="2" applyNumberFormat="1" applyFont="1" applyAlignment="1">
      <alignment horizontal="right" wrapText="1"/>
    </xf>
    <xf numFmtId="3" fontId="8" fillId="0" borderId="0" xfId="0" applyNumberFormat="1" applyFont="1" applyAlignment="1">
      <alignment horizontal="right"/>
    </xf>
    <xf numFmtId="3" fontId="8" fillId="0" borderId="2" xfId="0" applyNumberFormat="1" applyFont="1" applyBorder="1" applyAlignment="1">
      <alignment wrapText="1"/>
    </xf>
    <xf numFmtId="3" fontId="6" fillId="7" borderId="0" xfId="0" applyNumberFormat="1" applyFont="1" applyFill="1" applyAlignment="1">
      <alignment wrapText="1"/>
    </xf>
    <xf numFmtId="3" fontId="8" fillId="7" borderId="2" xfId="0" applyNumberFormat="1" applyFont="1" applyFill="1" applyBorder="1" applyAlignment="1">
      <alignment wrapText="1"/>
    </xf>
    <xf numFmtId="3" fontId="6" fillId="7" borderId="0" xfId="0" applyNumberFormat="1" applyFont="1" applyFill="1" applyBorder="1"/>
    <xf numFmtId="0" fontId="13" fillId="2" borderId="2" xfId="0" applyFont="1" applyFill="1" applyBorder="1" applyAlignment="1">
      <alignment wrapText="1"/>
    </xf>
    <xf numFmtId="0" fontId="8" fillId="0" borderId="2" xfId="0" applyFont="1" applyBorder="1" applyAlignment="1">
      <alignment wrapText="1"/>
    </xf>
    <xf numFmtId="3" fontId="10" fillId="0" borderId="2" xfId="0" applyNumberFormat="1" applyFont="1" applyBorder="1" applyAlignment="1">
      <alignment horizontal="center" wrapText="1"/>
    </xf>
    <xf numFmtId="3" fontId="13" fillId="0" borderId="2" xfId="0" applyNumberFormat="1" applyFont="1" applyBorder="1" applyAlignment="1">
      <alignment horizontal="left" vertical="top" wrapText="1"/>
    </xf>
    <xf numFmtId="2" fontId="6" fillId="0" borderId="2" xfId="0" applyNumberFormat="1" applyFont="1" applyBorder="1"/>
    <xf numFmtId="3" fontId="6" fillId="7" borderId="2" xfId="0" applyNumberFormat="1" applyFont="1" applyFill="1" applyBorder="1"/>
    <xf numFmtId="0" fontId="13" fillId="0" borderId="2" xfId="0" applyFont="1" applyBorder="1" applyAlignment="1">
      <alignment horizontal="left" vertical="top"/>
    </xf>
    <xf numFmtId="0" fontId="8" fillId="3" borderId="2" xfId="0" applyFont="1" applyFill="1" applyBorder="1" applyAlignment="1">
      <alignment horizontal="left" vertical="center" wrapText="1"/>
    </xf>
    <xf numFmtId="0" fontId="13" fillId="4" borderId="2" xfId="0" applyFont="1" applyFill="1" applyBorder="1" applyAlignment="1">
      <alignment horizontal="left" vertical="top" wrapText="1"/>
    </xf>
    <xf numFmtId="0" fontId="8" fillId="0" borderId="2" xfId="0" applyFont="1" applyFill="1" applyBorder="1" applyAlignment="1">
      <alignment vertical="center"/>
    </xf>
    <xf numFmtId="0" fontId="8" fillId="3"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2" fontId="6" fillId="0" borderId="2" xfId="0" applyNumberFormat="1" applyFont="1" applyBorder="1" applyAlignment="1">
      <alignment horizontal="center" wrapText="1"/>
    </xf>
    <xf numFmtId="2" fontId="8" fillId="2" borderId="2" xfId="0" applyNumberFormat="1" applyFont="1" applyFill="1" applyBorder="1" applyAlignment="1">
      <alignment horizontal="center" vertical="center" wrapText="1"/>
    </xf>
    <xf numFmtId="3" fontId="8" fillId="0" borderId="2" xfId="0" applyNumberFormat="1" applyFont="1" applyBorder="1" applyAlignment="1">
      <alignment horizontal="center" vertical="center" wrapText="1"/>
    </xf>
    <xf numFmtId="0" fontId="6" fillId="0" borderId="0" xfId="0" applyFont="1" applyFill="1" applyBorder="1"/>
    <xf numFmtId="0" fontId="6" fillId="8" borderId="3" xfId="0" applyFont="1" applyFill="1" applyBorder="1"/>
    <xf numFmtId="3" fontId="13" fillId="0" borderId="0" xfId="0" applyNumberFormat="1" applyFont="1" applyFill="1" applyBorder="1"/>
    <xf numFmtId="166" fontId="0" fillId="0" borderId="0" xfId="4" applyNumberFormat="1" applyFont="1" applyFill="1" applyBorder="1"/>
    <xf numFmtId="3" fontId="17" fillId="0" borderId="0" xfId="0" applyNumberFormat="1" applyFont="1" applyFill="1" applyBorder="1"/>
    <xf numFmtId="3" fontId="6" fillId="0" borderId="0" xfId="0" applyNumberFormat="1" applyFont="1" applyFill="1" applyBorder="1"/>
    <xf numFmtId="0" fontId="0" fillId="0" borderId="0" xfId="0" applyFill="1" applyBorder="1"/>
    <xf numFmtId="0" fontId="6" fillId="0" borderId="0" xfId="0" applyFont="1" applyFill="1" applyBorder="1" applyAlignment="1">
      <alignment wrapText="1"/>
    </xf>
    <xf numFmtId="0" fontId="8" fillId="0" borderId="0" xfId="0" applyFont="1" applyFill="1" applyBorder="1"/>
    <xf numFmtId="164" fontId="6" fillId="0" borderId="0" xfId="0" applyNumberFormat="1" applyFont="1" applyFill="1" applyBorder="1"/>
    <xf numFmtId="0" fontId="10" fillId="0" borderId="0" xfId="0" applyFont="1" applyFill="1" applyBorder="1" applyAlignment="1">
      <alignment wrapText="1"/>
    </xf>
    <xf numFmtId="0" fontId="6" fillId="0" borderId="0" xfId="0" applyFont="1" applyFill="1" applyBorder="1" applyAlignment="1">
      <alignment horizontal="center" wrapText="1"/>
    </xf>
    <xf numFmtId="167" fontId="6" fillId="0" borderId="0" xfId="0" applyNumberFormat="1" applyFont="1" applyFill="1" applyBorder="1" applyAlignment="1">
      <alignment horizontal="center" wrapText="1"/>
    </xf>
    <xf numFmtId="0" fontId="19"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horizontal="center" wrapText="1"/>
    </xf>
    <xf numFmtId="165" fontId="6" fillId="0" borderId="0" xfId="0" applyNumberFormat="1" applyFont="1" applyFill="1" applyBorder="1"/>
    <xf numFmtId="165" fontId="21" fillId="0" borderId="0" xfId="5" applyNumberFormat="1" applyFont="1" applyFill="1" applyBorder="1"/>
    <xf numFmtId="10" fontId="6" fillId="0" borderId="0" xfId="0" applyNumberFormat="1" applyFont="1" applyFill="1" applyBorder="1"/>
    <xf numFmtId="9" fontId="6" fillId="0" borderId="0" xfId="0" applyNumberFormat="1" applyFont="1" applyFill="1" applyBorder="1"/>
    <xf numFmtId="0" fontId="8" fillId="0" borderId="0" xfId="0" applyFont="1" applyFill="1" applyBorder="1" applyAlignment="1">
      <alignment wrapText="1"/>
    </xf>
    <xf numFmtId="0" fontId="10" fillId="0" borderId="0" xfId="0" applyFont="1" applyFill="1" applyBorder="1"/>
    <xf numFmtId="9" fontId="6" fillId="0" borderId="0" xfId="6" applyFont="1" applyFill="1" applyBorder="1" applyAlignment="1">
      <alignment horizontal="center" vertical="center" wrapText="1"/>
    </xf>
    <xf numFmtId="9" fontId="6" fillId="0" borderId="0" xfId="6" applyFont="1" applyFill="1" applyBorder="1" applyAlignment="1">
      <alignment horizontal="center" vertical="center"/>
    </xf>
    <xf numFmtId="167" fontId="6" fillId="0" borderId="0" xfId="0" applyNumberFormat="1" applyFont="1" applyFill="1" applyBorder="1"/>
    <xf numFmtId="0" fontId="13" fillId="0" borderId="2" xfId="0" applyFont="1" applyBorder="1" applyAlignment="1">
      <alignment vertical="center" wrapText="1"/>
    </xf>
    <xf numFmtId="0" fontId="6" fillId="8" borderId="1" xfId="0" applyFont="1" applyFill="1" applyBorder="1"/>
    <xf numFmtId="3" fontId="13" fillId="7" borderId="2" xfId="0" applyNumberFormat="1" applyFont="1" applyFill="1" applyBorder="1"/>
    <xf numFmtId="4" fontId="13" fillId="0" borderId="0" xfId="0" applyNumberFormat="1" applyFont="1"/>
    <xf numFmtId="3" fontId="17" fillId="0" borderId="0" xfId="0" applyNumberFormat="1" applyFont="1" applyAlignment="1"/>
    <xf numFmtId="3" fontId="14" fillId="0" borderId="0" xfId="0" applyNumberFormat="1" applyFont="1" applyAlignment="1">
      <alignment horizontal="center" vertical="top" wrapText="1"/>
    </xf>
    <xf numFmtId="0" fontId="2" fillId="0" borderId="0" xfId="0" applyFont="1" applyAlignment="1">
      <alignment horizontal="center" vertical="top" wrapText="1"/>
    </xf>
    <xf numFmtId="3" fontId="8" fillId="0" borderId="2" xfId="3" applyNumberFormat="1" applyFont="1" applyBorder="1"/>
    <xf numFmtId="3" fontId="6" fillId="0" borderId="0" xfId="3" applyNumberFormat="1" applyFont="1"/>
    <xf numFmtId="0" fontId="13" fillId="0" borderId="0" xfId="3" applyFont="1" applyBorder="1"/>
    <xf numFmtId="0" fontId="10" fillId="0" borderId="0" xfId="3" applyFont="1"/>
    <xf numFmtId="3" fontId="13" fillId="0" borderId="0" xfId="3" applyNumberFormat="1" applyFont="1" applyBorder="1"/>
    <xf numFmtId="3" fontId="8" fillId="0" borderId="0" xfId="3" applyNumberFormat="1" applyFont="1" applyBorder="1"/>
    <xf numFmtId="3" fontId="13" fillId="0" borderId="2" xfId="3" applyNumberFormat="1" applyFont="1" applyBorder="1"/>
    <xf numFmtId="3" fontId="10" fillId="0" borderId="0" xfId="3" applyNumberFormat="1" applyFont="1" applyAlignment="1">
      <alignment horizontal="center" wrapText="1"/>
    </xf>
    <xf numFmtId="0" fontId="13" fillId="0" borderId="0" xfId="3" applyFont="1" applyAlignment="1">
      <alignment horizontal="justify" vertical="center" wrapText="1"/>
    </xf>
    <xf numFmtId="0" fontId="6" fillId="0" borderId="2" xfId="3" applyFont="1" applyBorder="1"/>
    <xf numFmtId="0" fontId="8" fillId="0" borderId="2" xfId="3" applyFont="1" applyBorder="1"/>
    <xf numFmtId="0" fontId="6" fillId="0" borderId="0" xfId="3" applyFont="1" applyFill="1" applyBorder="1"/>
    <xf numFmtId="0" fontId="8" fillId="0" borderId="0" xfId="3" applyFont="1"/>
    <xf numFmtId="0" fontId="6" fillId="0" borderId="0" xfId="3" applyFont="1" applyFill="1"/>
    <xf numFmtId="0" fontId="6" fillId="0" borderId="0" xfId="3" applyFont="1" applyBorder="1"/>
    <xf numFmtId="3" fontId="6" fillId="0" borderId="0" xfId="3" applyNumberFormat="1" applyFont="1" applyBorder="1" applyAlignment="1">
      <alignment horizontal="right" vertical="center"/>
    </xf>
    <xf numFmtId="0" fontId="6" fillId="0" borderId="0" xfId="0" applyFont="1" applyAlignment="1">
      <alignment horizontal="right"/>
    </xf>
    <xf numFmtId="0" fontId="6" fillId="0" borderId="0" xfId="0" applyFont="1" applyFill="1" applyAlignment="1">
      <alignment horizontal="right"/>
    </xf>
    <xf numFmtId="3" fontId="17" fillId="0" borderId="0" xfId="0" applyNumberFormat="1" applyFont="1" applyAlignment="1">
      <alignment horizontal="left"/>
    </xf>
    <xf numFmtId="0" fontId="6" fillId="0" borderId="0" xfId="0" applyFont="1" applyAlignment="1">
      <alignment horizontal="justify" wrapText="1"/>
    </xf>
    <xf numFmtId="0" fontId="5" fillId="0" borderId="0" xfId="0" applyFont="1" applyFill="1" applyAlignment="1">
      <alignment horizontal="justify"/>
    </xf>
    <xf numFmtId="0" fontId="9" fillId="0" borderId="0" xfId="0" applyFont="1" applyFill="1" applyAlignment="1">
      <alignment horizontal="justify"/>
    </xf>
    <xf numFmtId="0" fontId="5" fillId="0" borderId="0" xfId="0" applyFont="1" applyAlignment="1">
      <alignment wrapText="1"/>
    </xf>
    <xf numFmtId="3" fontId="17" fillId="0" borderId="0" xfId="0" applyNumberFormat="1" applyFont="1" applyAlignment="1">
      <alignment horizontal="right"/>
    </xf>
    <xf numFmtId="3" fontId="17" fillId="0" borderId="0" xfId="0" applyNumberFormat="1" applyFont="1" applyAlignment="1">
      <alignment horizontal="right" wrapText="1"/>
    </xf>
    <xf numFmtId="3" fontId="17" fillId="0" borderId="0" xfId="0" applyNumberFormat="1" applyFont="1" applyAlignment="1">
      <alignment horizontal="right" vertical="center"/>
    </xf>
    <xf numFmtId="3" fontId="17" fillId="0" borderId="0" xfId="0" applyNumberFormat="1" applyFont="1" applyAlignment="1">
      <alignment horizontal="right" vertical="center" wrapText="1"/>
    </xf>
    <xf numFmtId="3" fontId="17" fillId="0" borderId="0" xfId="0" applyNumberFormat="1" applyFont="1" applyFill="1" applyAlignment="1">
      <alignment horizontal="right" vertical="center"/>
    </xf>
    <xf numFmtId="3" fontId="14" fillId="0" borderId="0" xfId="0" applyNumberFormat="1" applyFont="1" applyAlignment="1">
      <alignment horizontal="left"/>
    </xf>
    <xf numFmtId="3" fontId="14" fillId="0" borderId="0" xfId="0" applyNumberFormat="1" applyFont="1" applyAlignment="1">
      <alignment horizontal="right"/>
    </xf>
    <xf numFmtId="3" fontId="14" fillId="0" borderId="0" xfId="0" applyNumberFormat="1" applyFont="1"/>
    <xf numFmtId="0" fontId="2" fillId="0" borderId="0" xfId="0" applyFont="1"/>
    <xf numFmtId="168" fontId="6" fillId="0" borderId="0" xfId="3" applyNumberFormat="1" applyFont="1"/>
    <xf numFmtId="0" fontId="9" fillId="0" borderId="0" xfId="0" applyFont="1" applyAlignment="1">
      <alignment horizontal="left" wrapText="1"/>
    </xf>
    <xf numFmtId="3" fontId="14" fillId="0" borderId="0" xfId="0" applyNumberFormat="1" applyFont="1" applyAlignment="1">
      <alignment horizontal="right" wrapText="1"/>
    </xf>
    <xf numFmtId="0" fontId="6" fillId="0" borderId="0" xfId="0" applyFont="1" applyFill="1" applyAlignment="1"/>
    <xf numFmtId="0" fontId="5" fillId="0" borderId="0" xfId="0" applyFont="1" applyAlignment="1">
      <alignment horizontal="justify"/>
    </xf>
    <xf numFmtId="0" fontId="6" fillId="0" borderId="0" xfId="0" applyFont="1" applyAlignment="1">
      <alignment horizontal="justify"/>
    </xf>
    <xf numFmtId="3" fontId="8" fillId="0" borderId="0" xfId="0" applyNumberFormat="1" applyFont="1" applyAlignment="1"/>
    <xf numFmtId="0" fontId="5" fillId="0" borderId="0" xfId="0" applyFont="1" applyAlignment="1"/>
    <xf numFmtId="3" fontId="6" fillId="0" borderId="0" xfId="0" applyNumberFormat="1" applyFont="1" applyAlignment="1"/>
    <xf numFmtId="0" fontId="5" fillId="0" borderId="0" xfId="0" applyFont="1" applyFill="1" applyAlignment="1"/>
    <xf numFmtId="0" fontId="8" fillId="0" borderId="0" xfId="0" applyFont="1" applyAlignment="1">
      <alignment wrapText="1"/>
    </xf>
    <xf numFmtId="0" fontId="7" fillId="0" borderId="0" xfId="1" applyAlignment="1" applyProtection="1">
      <alignment vertical="top"/>
    </xf>
    <xf numFmtId="0" fontId="8" fillId="0" borderId="0" xfId="0" applyFont="1" applyFill="1" applyBorder="1" applyAlignment="1">
      <alignment horizontal="left" vertical="center" wrapText="1"/>
    </xf>
    <xf numFmtId="0" fontId="6" fillId="0" borderId="0" xfId="0" applyFont="1" applyAlignment="1">
      <alignment horizontal="left" vertical="top"/>
    </xf>
    <xf numFmtId="0" fontId="7" fillId="0" borderId="0" xfId="1" applyAlignment="1" applyProtection="1"/>
    <xf numFmtId="3" fontId="6" fillId="9" borderId="0" xfId="0" applyNumberFormat="1" applyFont="1" applyFill="1" applyAlignment="1">
      <alignment wrapText="1"/>
    </xf>
    <xf numFmtId="0" fontId="6" fillId="10" borderId="1" xfId="0" applyFont="1" applyFill="1" applyBorder="1"/>
    <xf numFmtId="0" fontId="24" fillId="0" borderId="0" xfId="0" applyFont="1"/>
    <xf numFmtId="0" fontId="25" fillId="0" borderId="0" xfId="0" applyFont="1"/>
    <xf numFmtId="0" fontId="24" fillId="0" borderId="0" xfId="0" applyFont="1" applyFill="1"/>
    <xf numFmtId="0" fontId="13" fillId="0" borderId="0" xfId="0" applyFont="1" applyBorder="1"/>
    <xf numFmtId="0" fontId="8" fillId="0" borderId="0" xfId="0" applyFont="1" applyFill="1" applyAlignment="1"/>
    <xf numFmtId="0" fontId="6" fillId="11" borderId="0" xfId="0" applyFont="1" applyFill="1" applyAlignment="1">
      <alignment vertical="center" wrapText="1"/>
    </xf>
    <xf numFmtId="3" fontId="26" fillId="0" borderId="2" xfId="0" applyNumberFormat="1" applyFont="1" applyBorder="1"/>
    <xf numFmtId="2" fontId="26" fillId="0" borderId="2" xfId="0" applyNumberFormat="1" applyFont="1" applyBorder="1"/>
    <xf numFmtId="3" fontId="26" fillId="0" borderId="0" xfId="0" applyNumberFormat="1" applyFont="1"/>
    <xf numFmtId="3" fontId="27" fillId="0" borderId="0" xfId="0" applyNumberFormat="1" applyFont="1"/>
    <xf numFmtId="164" fontId="6" fillId="0" borderId="0" xfId="2" applyFont="1" applyAlignment="1">
      <alignment horizontal="center"/>
    </xf>
    <xf numFmtId="166" fontId="6" fillId="0" borderId="0" xfId="2" applyNumberFormat="1" applyFont="1"/>
    <xf numFmtId="166" fontId="6" fillId="0" borderId="0" xfId="0" applyNumberFormat="1" applyFont="1"/>
    <xf numFmtId="0" fontId="28" fillId="0" borderId="2" xfId="0" applyFont="1" applyBorder="1"/>
    <xf numFmtId="3" fontId="26" fillId="7" borderId="2" xfId="0" applyNumberFormat="1" applyFont="1" applyFill="1" applyBorder="1"/>
    <xf numFmtId="0" fontId="26" fillId="0" borderId="0" xfId="0" applyFont="1"/>
    <xf numFmtId="3" fontId="6" fillId="0" borderId="2" xfId="0" applyNumberFormat="1" applyFont="1" applyFill="1" applyBorder="1"/>
    <xf numFmtId="0" fontId="6" fillId="12" borderId="1" xfId="3" applyFont="1" applyFill="1" applyBorder="1"/>
    <xf numFmtId="0" fontId="6" fillId="12" borderId="1" xfId="0" applyFont="1" applyFill="1" applyBorder="1"/>
    <xf numFmtId="0" fontId="6" fillId="11" borderId="4" xfId="0" applyFont="1" applyFill="1" applyBorder="1"/>
    <xf numFmtId="3" fontId="30" fillId="0" borderId="0" xfId="0" applyNumberFormat="1" applyFont="1"/>
    <xf numFmtId="3" fontId="28" fillId="0" borderId="0" xfId="0" applyNumberFormat="1" applyFont="1"/>
    <xf numFmtId="3" fontId="17" fillId="0" borderId="0" xfId="0" applyNumberFormat="1" applyFont="1" applyBorder="1"/>
    <xf numFmtId="3" fontId="30" fillId="0" borderId="0" xfId="0" applyNumberFormat="1" applyFont="1" applyBorder="1"/>
    <xf numFmtId="3" fontId="28" fillId="0" borderId="0" xfId="0" applyNumberFormat="1" applyFont="1" applyBorder="1"/>
    <xf numFmtId="0" fontId="31" fillId="0" borderId="0" xfId="0" applyFont="1"/>
    <xf numFmtId="3" fontId="32" fillId="0" borderId="0" xfId="0" applyNumberFormat="1" applyFont="1" applyAlignment="1">
      <alignment horizontal="center" wrapText="1"/>
    </xf>
    <xf numFmtId="0" fontId="33" fillId="0" borderId="0" xfId="0" applyFont="1"/>
    <xf numFmtId="0" fontId="35" fillId="0" borderId="0" xfId="0" applyFont="1"/>
    <xf numFmtId="0" fontId="34" fillId="0" borderId="0" xfId="0" applyFont="1" applyFill="1" applyBorder="1" applyAlignment="1">
      <alignment horizontal="center" vertical="center" wrapText="1"/>
    </xf>
    <xf numFmtId="0" fontId="34" fillId="0" borderId="0" xfId="0" applyFont="1" applyAlignment="1">
      <alignment horizontal="center" vertical="center"/>
    </xf>
    <xf numFmtId="0" fontId="35" fillId="0" borderId="0" xfId="0" applyFont="1" applyAlignment="1">
      <alignment horizontal="center" vertical="center"/>
    </xf>
    <xf numFmtId="0" fontId="34" fillId="0" borderId="0" xfId="0" applyFont="1" applyFill="1" applyBorder="1" applyAlignment="1">
      <alignment horizontal="center" vertical="center"/>
    </xf>
    <xf numFmtId="0" fontId="36" fillId="0" borderId="0" xfId="0" applyFont="1" applyAlignment="1">
      <alignment horizontal="left" vertical="center"/>
    </xf>
    <xf numFmtId="0" fontId="37" fillId="0" borderId="0" xfId="0" applyFont="1"/>
    <xf numFmtId="0" fontId="37" fillId="0" borderId="0" xfId="0" applyFont="1" applyFill="1"/>
    <xf numFmtId="0" fontId="28" fillId="0" borderId="0" xfId="0" applyFont="1"/>
    <xf numFmtId="0" fontId="38" fillId="0" borderId="0" xfId="0" applyFont="1"/>
    <xf numFmtId="0" fontId="39" fillId="0" borderId="0" xfId="0" applyFont="1"/>
    <xf numFmtId="0" fontId="26" fillId="8" borderId="1" xfId="0" applyFont="1" applyFill="1" applyBorder="1" applyAlignment="1">
      <alignment vertical="center"/>
    </xf>
    <xf numFmtId="0" fontId="26" fillId="12" borderId="1" xfId="0" applyFont="1" applyFill="1" applyBorder="1" applyAlignment="1">
      <alignment vertical="center"/>
    </xf>
    <xf numFmtId="0" fontId="6" fillId="0" borderId="0" xfId="0" applyFont="1" applyBorder="1" applyAlignment="1">
      <alignment vertical="center"/>
    </xf>
    <xf numFmtId="4" fontId="38" fillId="0" borderId="0" xfId="0" applyNumberFormat="1" applyFont="1"/>
    <xf numFmtId="0" fontId="40" fillId="0" borderId="0" xfId="0" applyFont="1" applyAlignment="1">
      <alignment horizontal="center" vertical="center"/>
    </xf>
    <xf numFmtId="0" fontId="41" fillId="0" borderId="0" xfId="0" applyFont="1"/>
    <xf numFmtId="0" fontId="42" fillId="0" borderId="0" xfId="0" applyFont="1"/>
    <xf numFmtId="164" fontId="42" fillId="0" borderId="0" xfId="0" applyNumberFormat="1" applyFont="1"/>
    <xf numFmtId="0" fontId="43" fillId="0" borderId="0" xfId="0" applyFont="1"/>
    <xf numFmtId="3" fontId="44" fillId="0" borderId="0" xfId="0" applyNumberFormat="1" applyFont="1"/>
    <xf numFmtId="0" fontId="28" fillId="0" borderId="0" xfId="0" applyFont="1" applyAlignment="1">
      <alignment vertical="center" wrapText="1"/>
    </xf>
    <xf numFmtId="3" fontId="28" fillId="0" borderId="0" xfId="0" applyNumberFormat="1" applyFont="1" applyFill="1"/>
    <xf numFmtId="9" fontId="26" fillId="0" borderId="0" xfId="0" applyNumberFormat="1" applyFont="1"/>
    <xf numFmtId="0" fontId="45" fillId="0" borderId="0" xfId="0" applyFont="1" applyAlignment="1">
      <alignment horizontal="center" vertical="center" wrapText="1"/>
    </xf>
    <xf numFmtId="0" fontId="46" fillId="0" borderId="2" xfId="0" applyFont="1" applyBorder="1" applyAlignment="1">
      <alignment horizontal="center" vertical="center" wrapText="1"/>
    </xf>
    <xf numFmtId="0" fontId="47" fillId="0" borderId="0" xfId="0" applyFont="1" applyAlignment="1">
      <alignment horizontal="center" vertical="center" wrapText="1"/>
    </xf>
    <xf numFmtId="3" fontId="48" fillId="0" borderId="0" xfId="0" applyNumberFormat="1" applyFont="1" applyBorder="1" applyAlignment="1">
      <alignment horizontal="center" vertical="top" wrapText="1"/>
    </xf>
    <xf numFmtId="0" fontId="46" fillId="3" borderId="2" xfId="0" applyFont="1" applyFill="1" applyBorder="1" applyAlignment="1">
      <alignment horizontal="left" vertical="center" wrapText="1"/>
    </xf>
    <xf numFmtId="3" fontId="35" fillId="0" borderId="0" xfId="0" applyNumberFormat="1" applyFont="1" applyAlignment="1">
      <alignment horizontal="left" vertical="center" wrapText="1"/>
    </xf>
    <xf numFmtId="3" fontId="13" fillId="0" borderId="2" xfId="0" applyNumberFormat="1" applyFont="1" applyBorder="1" applyAlignment="1">
      <alignment horizontal="left" wrapText="1"/>
    </xf>
    <xf numFmtId="3" fontId="13" fillId="0" borderId="2" xfId="0" applyNumberFormat="1" applyFont="1" applyBorder="1" applyAlignment="1">
      <alignment horizontal="left" vertical="center" wrapText="1"/>
    </xf>
    <xf numFmtId="0" fontId="6" fillId="0" borderId="0" xfId="0" applyFont="1" applyAlignment="1">
      <alignment horizontal="left"/>
    </xf>
    <xf numFmtId="0" fontId="46" fillId="5" borderId="2" xfId="0" applyFont="1" applyFill="1" applyBorder="1" applyAlignment="1">
      <alignment horizontal="center" vertical="center" wrapText="1"/>
    </xf>
    <xf numFmtId="0" fontId="6" fillId="9" borderId="0" xfId="0" applyFont="1" applyFill="1"/>
    <xf numFmtId="3" fontId="8" fillId="13" borderId="2" xfId="0" applyNumberFormat="1" applyFont="1" applyFill="1" applyBorder="1"/>
    <xf numFmtId="3" fontId="8" fillId="13" borderId="0" xfId="0" applyNumberFormat="1" applyFont="1" applyFill="1"/>
    <xf numFmtId="0" fontId="8"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3" fontId="26" fillId="0" borderId="2" xfId="0" applyNumberFormat="1" applyFont="1" applyFill="1" applyBorder="1"/>
    <xf numFmtId="0" fontId="34" fillId="0" borderId="0" xfId="0" applyFont="1"/>
    <xf numFmtId="0" fontId="7" fillId="0" borderId="0" xfId="1" applyAlignment="1" applyProtection="1">
      <alignment vertical="center"/>
    </xf>
    <xf numFmtId="0" fontId="40" fillId="0" borderId="0" xfId="0" applyFont="1"/>
    <xf numFmtId="0" fontId="26" fillId="0" borderId="0" xfId="0" applyFont="1" applyBorder="1" applyAlignment="1">
      <alignment horizontal="left"/>
    </xf>
    <xf numFmtId="3" fontId="13" fillId="14" borderId="2" xfId="0" applyNumberFormat="1" applyFont="1" applyFill="1" applyBorder="1" applyAlignment="1">
      <alignment horizontal="center" wrapText="1"/>
    </xf>
    <xf numFmtId="0" fontId="52" fillId="0" borderId="0" xfId="0" applyFont="1" applyFill="1"/>
    <xf numFmtId="3" fontId="13" fillId="14" borderId="2" xfId="3" applyNumberFormat="1" applyFont="1" applyFill="1" applyBorder="1" applyAlignment="1">
      <alignment horizontal="left" vertical="top" wrapText="1"/>
    </xf>
    <xf numFmtId="3" fontId="13" fillId="14" borderId="2" xfId="0" applyNumberFormat="1" applyFont="1" applyFill="1" applyBorder="1" applyAlignment="1">
      <alignment horizontal="left" vertical="center" wrapText="1"/>
    </xf>
    <xf numFmtId="3" fontId="13" fillId="14" borderId="2" xfId="0" applyNumberFormat="1" applyFont="1" applyFill="1" applyBorder="1" applyAlignment="1">
      <alignment horizontal="left" vertical="top" wrapText="1"/>
    </xf>
    <xf numFmtId="0" fontId="6" fillId="12" borderId="1" xfId="0" applyFont="1" applyFill="1" applyBorder="1" applyAlignment="1">
      <alignment horizontal="center"/>
    </xf>
    <xf numFmtId="0" fontId="6" fillId="11" borderId="0" xfId="0" applyFont="1" applyFill="1" applyAlignment="1">
      <alignment horizontal="center" wrapText="1"/>
    </xf>
    <xf numFmtId="3" fontId="46" fillId="5" borderId="2" xfId="0" applyNumberFormat="1" applyFont="1" applyFill="1" applyBorder="1" applyAlignment="1">
      <alignment horizontal="left" vertical="top" wrapText="1"/>
    </xf>
    <xf numFmtId="0" fontId="8" fillId="14" borderId="2" xfId="0" applyFont="1" applyFill="1" applyBorder="1" applyAlignment="1">
      <alignment vertical="top" wrapText="1"/>
    </xf>
    <xf numFmtId="0" fontId="8" fillId="14" borderId="2" xfId="0" applyFont="1" applyFill="1" applyBorder="1" applyAlignment="1">
      <alignment vertical="center" wrapText="1"/>
    </xf>
    <xf numFmtId="0" fontId="8" fillId="3" borderId="2" xfId="0" applyFont="1" applyFill="1" applyBorder="1" applyAlignment="1">
      <alignment horizontal="center" vertical="top" wrapText="1"/>
    </xf>
    <xf numFmtId="2" fontId="8" fillId="14" borderId="2" xfId="0" applyNumberFormat="1" applyFont="1" applyFill="1" applyBorder="1" applyAlignment="1">
      <alignment horizontal="left" vertical="top" wrapText="1"/>
    </xf>
    <xf numFmtId="0" fontId="49" fillId="0" borderId="0" xfId="0" applyFont="1" applyFill="1" applyAlignment="1">
      <alignment vertical="top" wrapText="1"/>
    </xf>
    <xf numFmtId="0" fontId="6" fillId="0" borderId="2" xfId="0" applyFont="1" applyFill="1" applyBorder="1"/>
    <xf numFmtId="2" fontId="8" fillId="14" borderId="2" xfId="0" applyNumberFormat="1" applyFont="1" applyFill="1" applyBorder="1" applyAlignment="1">
      <alignment horizontal="left" wrapText="1"/>
    </xf>
    <xf numFmtId="0" fontId="49" fillId="0" borderId="0" xfId="0" applyFont="1" applyAlignment="1">
      <alignment horizontal="center" wrapText="1"/>
    </xf>
    <xf numFmtId="2" fontId="8" fillId="3" borderId="2" xfId="0" applyNumberFormat="1" applyFont="1" applyFill="1" applyBorder="1" applyAlignment="1">
      <alignment horizontal="center" vertical="center" wrapText="1"/>
    </xf>
    <xf numFmtId="2" fontId="8" fillId="0" borderId="2" xfId="0" applyNumberFormat="1" applyFont="1" applyFill="1" applyBorder="1" applyAlignment="1">
      <alignment horizontal="center" vertical="top" wrapText="1"/>
    </xf>
    <xf numFmtId="0" fontId="13" fillId="14" borderId="2" xfId="0" applyFont="1" applyFill="1" applyBorder="1" applyAlignment="1">
      <alignment horizontal="center" vertical="center" wrapText="1"/>
    </xf>
    <xf numFmtId="3" fontId="13" fillId="14" borderId="2" xfId="0" applyNumberFormat="1" applyFont="1" applyFill="1" applyBorder="1" applyAlignment="1">
      <alignment wrapText="1"/>
    </xf>
    <xf numFmtId="0" fontId="31" fillId="0" borderId="0" xfId="0" applyFont="1" applyFill="1"/>
    <xf numFmtId="0" fontId="8" fillId="0" borderId="2" xfId="0" applyFont="1" applyFill="1" applyBorder="1" applyAlignment="1">
      <alignment horizontal="left" vertical="top"/>
    </xf>
    <xf numFmtId="0" fontId="8" fillId="14" borderId="2" xfId="0" applyFont="1" applyFill="1" applyBorder="1" applyAlignment="1">
      <alignment horizontal="left" vertical="center" wrapText="1"/>
    </xf>
    <xf numFmtId="0" fontId="8" fillId="14" borderId="2" xfId="0" applyFont="1" applyFill="1" applyBorder="1" applyAlignment="1">
      <alignment horizontal="center" vertical="center" wrapText="1"/>
    </xf>
    <xf numFmtId="0" fontId="8" fillId="14" borderId="2" xfId="0" applyFont="1" applyFill="1" applyBorder="1" applyAlignment="1">
      <alignment wrapText="1"/>
    </xf>
    <xf numFmtId="0" fontId="28" fillId="0" borderId="2" xfId="0" applyFont="1" applyFill="1" applyBorder="1"/>
    <xf numFmtId="0" fontId="8" fillId="14" borderId="0" xfId="0" applyFont="1" applyFill="1"/>
    <xf numFmtId="0" fontId="13" fillId="0" borderId="2" xfId="0" applyFont="1" applyFill="1" applyBorder="1" applyAlignment="1">
      <alignment horizontal="center" vertical="center"/>
    </xf>
    <xf numFmtId="0" fontId="13" fillId="0" borderId="2" xfId="0" applyFont="1" applyFill="1" applyBorder="1" applyAlignment="1">
      <alignment horizontal="center" vertical="center" wrapText="1"/>
    </xf>
    <xf numFmtId="0" fontId="53" fillId="14" borderId="0" xfId="0" applyFont="1" applyFill="1" applyBorder="1"/>
    <xf numFmtId="0" fontId="13" fillId="14" borderId="2" xfId="0" applyFont="1" applyFill="1" applyBorder="1" applyAlignment="1">
      <alignment horizontal="left" vertical="top" wrapText="1"/>
    </xf>
    <xf numFmtId="4" fontId="0" fillId="0" borderId="0" xfId="0" applyNumberFormat="1"/>
    <xf numFmtId="0" fontId="8" fillId="14" borderId="2" xfId="0" applyFont="1" applyFill="1" applyBorder="1" applyAlignment="1">
      <alignment horizontal="left" vertical="top"/>
    </xf>
    <xf numFmtId="0" fontId="55" fillId="0" borderId="0" xfId="0" applyFont="1"/>
    <xf numFmtId="0" fontId="8" fillId="3" borderId="2" xfId="0" applyFont="1" applyFill="1" applyBorder="1" applyAlignment="1">
      <alignment horizontal="center" wrapText="1"/>
    </xf>
    <xf numFmtId="0" fontId="56" fillId="0" borderId="0" xfId="0" applyFont="1"/>
    <xf numFmtId="0" fontId="8" fillId="14" borderId="2" xfId="0" applyFont="1" applyFill="1" applyBorder="1" applyAlignment="1">
      <alignment horizontal="left" vertical="top" wrapText="1"/>
    </xf>
    <xf numFmtId="2" fontId="8" fillId="14" borderId="2" xfId="0" applyNumberFormat="1" applyFont="1" applyFill="1" applyBorder="1" applyAlignment="1">
      <alignment vertical="top" wrapText="1"/>
    </xf>
    <xf numFmtId="1" fontId="6" fillId="0" borderId="0" xfId="0" applyNumberFormat="1" applyFont="1"/>
    <xf numFmtId="0" fontId="57" fillId="0" borderId="0" xfId="0" applyFont="1"/>
    <xf numFmtId="0" fontId="58" fillId="0" borderId="2" xfId="0" applyFont="1" applyBorder="1"/>
    <xf numFmtId="3" fontId="59" fillId="0" borderId="2" xfId="0" applyNumberFormat="1" applyFont="1" applyBorder="1"/>
    <xf numFmtId="1" fontId="57" fillId="0" borderId="0" xfId="0" applyNumberFormat="1" applyFont="1"/>
    <xf numFmtId="0" fontId="58" fillId="0" borderId="2" xfId="0" applyFont="1" applyBorder="1" applyAlignment="1">
      <alignment horizontal="left" vertical="center" wrapText="1"/>
    </xf>
    <xf numFmtId="0" fontId="58" fillId="3" borderId="2" xfId="0" applyFont="1" applyFill="1" applyBorder="1" applyAlignment="1">
      <alignment horizontal="left" vertical="center" wrapText="1"/>
    </xf>
    <xf numFmtId="170" fontId="26" fillId="0" borderId="0" xfId="3" applyNumberFormat="1" applyFont="1" applyAlignment="1">
      <alignment vertical="center"/>
    </xf>
    <xf numFmtId="0" fontId="26" fillId="0" borderId="0" xfId="3" applyFont="1" applyAlignment="1">
      <alignment vertical="center"/>
    </xf>
    <xf numFmtId="3" fontId="13" fillId="14" borderId="2" xfId="3" applyNumberFormat="1" applyFont="1" applyFill="1" applyBorder="1" applyAlignment="1">
      <alignment vertical="center" wrapText="1"/>
    </xf>
    <xf numFmtId="3" fontId="18" fillId="0" borderId="2" xfId="3" applyNumberFormat="1" applyFont="1" applyBorder="1" applyAlignment="1">
      <alignment vertical="center" wrapText="1"/>
    </xf>
    <xf numFmtId="3" fontId="13" fillId="0" borderId="2" xfId="3" applyNumberFormat="1" applyFont="1" applyBorder="1" applyAlignment="1">
      <alignment vertical="center" wrapText="1"/>
    </xf>
    <xf numFmtId="0" fontId="18" fillId="0" borderId="2" xfId="3" applyFont="1" applyBorder="1" applyAlignment="1">
      <alignment horizontal="left" vertical="center" wrapText="1"/>
    </xf>
    <xf numFmtId="3" fontId="13" fillId="0" borderId="2" xfId="3" applyNumberFormat="1" applyFont="1" applyBorder="1" applyAlignment="1">
      <alignment horizontal="center" vertical="center" wrapText="1"/>
    </xf>
    <xf numFmtId="3" fontId="18" fillId="0" borderId="2" xfId="3" applyNumberFormat="1" applyFont="1" applyBorder="1" applyAlignment="1">
      <alignment horizontal="left" vertical="center" wrapText="1"/>
    </xf>
    <xf numFmtId="3" fontId="13" fillId="0" borderId="2" xfId="3" applyNumberFormat="1" applyFont="1" applyBorder="1" applyAlignment="1">
      <alignment horizontal="left" vertical="center" wrapText="1"/>
    </xf>
    <xf numFmtId="0" fontId="60" fillId="0" borderId="0" xfId="3" applyFont="1" applyAlignment="1">
      <alignment horizontal="left"/>
    </xf>
    <xf numFmtId="0" fontId="60" fillId="0" borderId="0" xfId="3" applyFont="1" applyAlignment="1">
      <alignment horizontal="left" vertical="top"/>
    </xf>
    <xf numFmtId="169" fontId="26" fillId="0" borderId="0" xfId="3" applyNumberFormat="1" applyFont="1" applyAlignment="1">
      <alignment vertical="center"/>
    </xf>
    <xf numFmtId="0" fontId="8" fillId="14" borderId="0" xfId="0" applyFont="1" applyFill="1" applyAlignment="1">
      <alignment horizontal="left" vertical="center"/>
    </xf>
    <xf numFmtId="0" fontId="61" fillId="0" borderId="0" xfId="0" applyFont="1" applyAlignment="1">
      <alignment horizontal="left" wrapText="1"/>
    </xf>
    <xf numFmtId="3" fontId="13" fillId="14" borderId="2" xfId="3" applyNumberFormat="1" applyFont="1" applyFill="1" applyBorder="1" applyAlignment="1">
      <alignment horizontal="left" wrapText="1"/>
    </xf>
    <xf numFmtId="0" fontId="49" fillId="0" borderId="0" xfId="0" applyFont="1" applyFill="1" applyAlignment="1">
      <alignment horizontal="left" vertical="center" wrapText="1"/>
    </xf>
    <xf numFmtId="0" fontId="8" fillId="14" borderId="2" xfId="0" applyFont="1" applyFill="1" applyBorder="1" applyAlignment="1">
      <alignment horizontal="center" vertical="center"/>
    </xf>
    <xf numFmtId="0" fontId="26" fillId="14" borderId="2" xfId="0" applyFont="1" applyFill="1" applyBorder="1"/>
    <xf numFmtId="0" fontId="26" fillId="14" borderId="2" xfId="0" applyFont="1" applyFill="1" applyBorder="1" applyAlignment="1">
      <alignment horizontal="right"/>
    </xf>
    <xf numFmtId="0" fontId="62" fillId="0" borderId="0" xfId="1" applyFont="1" applyAlignment="1" applyProtection="1"/>
    <xf numFmtId="9" fontId="6" fillId="0" borderId="0" xfId="9" applyFont="1"/>
    <xf numFmtId="3" fontId="13" fillId="0" borderId="2" xfId="0" applyNumberFormat="1" applyFont="1" applyBorder="1" applyAlignment="1">
      <alignment horizontal="center" vertical="center" wrapText="1"/>
    </xf>
    <xf numFmtId="168" fontId="26" fillId="0" borderId="0" xfId="3" applyNumberFormat="1" applyFont="1"/>
    <xf numFmtId="0" fontId="65" fillId="0" borderId="0" xfId="0" applyFont="1"/>
    <xf numFmtId="3" fontId="65" fillId="0" borderId="0" xfId="0" applyNumberFormat="1" applyFont="1" applyFill="1"/>
    <xf numFmtId="3" fontId="65" fillId="7" borderId="0" xfId="0" applyNumberFormat="1" applyFont="1" applyFill="1"/>
    <xf numFmtId="167" fontId="6" fillId="0" borderId="0" xfId="0" applyNumberFormat="1" applyFont="1"/>
    <xf numFmtId="167" fontId="13" fillId="0" borderId="2" xfId="0" applyNumberFormat="1" applyFont="1" applyBorder="1"/>
    <xf numFmtId="167" fontId="8" fillId="0" borderId="2" xfId="0" applyNumberFormat="1" applyFont="1" applyBorder="1"/>
    <xf numFmtId="0" fontId="66" fillId="0" borderId="0" xfId="0" applyFont="1" applyAlignment="1">
      <alignment horizontal="center" wrapText="1"/>
    </xf>
    <xf numFmtId="171" fontId="6" fillId="0" borderId="0" xfId="2" applyNumberFormat="1" applyFont="1"/>
    <xf numFmtId="0" fontId="62" fillId="0" borderId="0" xfId="1" applyFont="1" applyFill="1" applyAlignment="1" applyProtection="1"/>
    <xf numFmtId="0" fontId="68" fillId="0" borderId="0" xfId="1" applyFont="1" applyFill="1" applyAlignment="1" applyProtection="1"/>
    <xf numFmtId="0" fontId="70" fillId="0" borderId="0" xfId="1" applyFont="1" applyFill="1" applyAlignment="1" applyProtection="1"/>
    <xf numFmtId="0" fontId="72" fillId="0" borderId="0" xfId="0" applyFont="1" applyFill="1" applyProtection="1"/>
    <xf numFmtId="0" fontId="1" fillId="0" borderId="5" xfId="3" applyFont="1" applyBorder="1"/>
    <xf numFmtId="3" fontId="57" fillId="0" borderId="6" xfId="3" applyNumberFormat="1" applyFont="1" applyFill="1" applyBorder="1"/>
    <xf numFmtId="3" fontId="57" fillId="0" borderId="4" xfId="3" applyNumberFormat="1" applyFont="1" applyFill="1" applyBorder="1"/>
    <xf numFmtId="3" fontId="57" fillId="0" borderId="1" xfId="3" applyNumberFormat="1" applyFont="1" applyFill="1" applyBorder="1"/>
    <xf numFmtId="0" fontId="1" fillId="0" borderId="0" xfId="3" applyFont="1"/>
    <xf numFmtId="0" fontId="71" fillId="0" borderId="0" xfId="0" applyFont="1" applyFill="1" applyProtection="1"/>
    <xf numFmtId="0" fontId="72" fillId="0" borderId="0" xfId="0" applyFont="1" applyFill="1" applyAlignment="1" applyProtection="1">
      <alignment wrapText="1"/>
    </xf>
    <xf numFmtId="0" fontId="1" fillId="15" borderId="5" xfId="3" applyFont="1" applyFill="1" applyBorder="1"/>
    <xf numFmtId="3" fontId="57" fillId="15" borderId="6" xfId="3" applyNumberFormat="1" applyFont="1" applyFill="1" applyBorder="1"/>
    <xf numFmtId="3" fontId="57" fillId="15" borderId="4" xfId="3" applyNumberFormat="1" applyFont="1" applyFill="1" applyBorder="1"/>
    <xf numFmtId="3" fontId="1" fillId="0" borderId="0" xfId="3" applyNumberFormat="1" applyFont="1"/>
    <xf numFmtId="0" fontId="1" fillId="0" borderId="0" xfId="3" applyFont="1" applyBorder="1"/>
    <xf numFmtId="3" fontId="57" fillId="0" borderId="0" xfId="3" applyNumberFormat="1" applyFont="1" applyFill="1" applyBorder="1"/>
    <xf numFmtId="164" fontId="1" fillId="0" borderId="0" xfId="2" applyFont="1"/>
    <xf numFmtId="0" fontId="1" fillId="0" borderId="1" xfId="3" applyFont="1" applyBorder="1"/>
    <xf numFmtId="10" fontId="1" fillId="0" borderId="1" xfId="9" applyNumberFormat="1" applyFont="1" applyBorder="1"/>
    <xf numFmtId="171" fontId="6" fillId="0" borderId="0" xfId="0" applyNumberFormat="1" applyFont="1"/>
    <xf numFmtId="0" fontId="73" fillId="14" borderId="1" xfId="3" applyFont="1" applyFill="1" applyBorder="1"/>
    <xf numFmtId="0" fontId="67" fillId="16" borderId="1" xfId="3" applyFont="1" applyFill="1" applyBorder="1" applyAlignment="1">
      <alignment vertical="center" wrapText="1"/>
    </xf>
    <xf numFmtId="0" fontId="49" fillId="0" borderId="0" xfId="0" applyFont="1" applyFill="1" applyAlignment="1">
      <alignment horizontal="center" vertical="top" wrapText="1"/>
    </xf>
    <xf numFmtId="0" fontId="49" fillId="0" borderId="0" xfId="0" applyFont="1" applyAlignment="1">
      <alignment horizontal="center" vertical="center" wrapText="1"/>
    </xf>
    <xf numFmtId="0" fontId="49" fillId="0" borderId="0" xfId="0" applyFont="1" applyFill="1" applyAlignment="1">
      <alignment horizontal="left" vertical="center" wrapText="1"/>
    </xf>
    <xf numFmtId="0" fontId="49" fillId="0" borderId="0" xfId="0" applyFont="1" applyFill="1" applyAlignment="1">
      <alignment horizontal="left" vertical="center"/>
    </xf>
    <xf numFmtId="0" fontId="6" fillId="0" borderId="0" xfId="0" applyFont="1" applyAlignment="1">
      <alignment horizontal="left" vertical="top" wrapText="1"/>
    </xf>
    <xf numFmtId="0" fontId="6" fillId="0" borderId="0" xfId="0" applyFont="1" applyAlignment="1">
      <alignment horizontal="left" vertical="top"/>
    </xf>
  </cellXfs>
  <cellStyles count="10">
    <cellStyle name="Hipervínculo" xfId="1" builtinId="8"/>
    <cellStyle name="Millares" xfId="2" builtinId="3"/>
    <cellStyle name="Millares 2" xfId="4"/>
    <cellStyle name="Normal" xfId="0" builtinId="0"/>
    <cellStyle name="Normal 2" xfId="3"/>
    <cellStyle name="Normal 2 2" xfId="7"/>
    <cellStyle name="Normal 3" xfId="8"/>
    <cellStyle name="Porcentaje" xfId="9" builtinId="5"/>
    <cellStyle name="Porcentaje 2" xfId="6"/>
    <cellStyle name="Porcentaje 3" xfId="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F33CC"/>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C5D9F1"/>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BBB59"/>
      <rgbColor rgb="00003366"/>
      <rgbColor rgb="00339966"/>
      <rgbColor rgb="00003300"/>
      <rgbColor rgb="00333300"/>
      <rgbColor rgb="00993300"/>
      <rgbColor rgb="00993366"/>
      <rgbColor rgb="00333399"/>
      <rgbColor rgb="00333333"/>
    </indexedColors>
    <mruColors>
      <color rgb="FFFF33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minhap.gob.es/es-ES/Areas%20Tematicas/Administracion%20Electronica/OVEELL/Paginas/DatosFinanciacionEL.aspx"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minhap.gob.es/es-ES/Areas%20Tematicas/Administracion%20Electronica/OVEELL/Paginas/DatosFinanciacionEL.aspx"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inhap.gob.es/es-ES/Areas%20Tematicas/Administracion%20Electronica/OVEELL/Paginas/DatosFinanciacionEL.aspx" TargetMode="External"/><Relationship Id="rId1" Type="http://schemas.openxmlformats.org/officeDocument/2006/relationships/hyperlink" Target="http://www.minhap.gob.es/es-ES/Areas%20Tematicas/Administracion%20Electronica/OVEELL/Paginas/DatosFinanciacionEL.aspx"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www.minhafp.gob.es/Documentacion/Publico/CDI/Sist%20Financiacion%20y%20Deuda/InformacionEELLs/2014/MemoriaCesion2014.pdf" TargetMode="External"/><Relationship Id="rId2" Type="http://schemas.openxmlformats.org/officeDocument/2006/relationships/hyperlink" Target="http://www.minhafp.gob.es/es-ES/CDI/Paginas/SistemasFinanciacionDeuda/InformacionEELLs/LiquidacionDefinitiva.aspx" TargetMode="External"/><Relationship Id="rId1" Type="http://schemas.openxmlformats.org/officeDocument/2006/relationships/hyperlink" Target="http://www.minhap.gob.es/es-ES/Areas%20Tematicas/Administracion%20Electronica/OVEELL/Paginas/DatosFinanciacionEL.aspx"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gobiernodecanarias.org/hacienda/intervencion/servicios/cuenta_general/"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erviciostelematicosext.minhap.gob.es/SGCAL/publicacionliquidacion/aspx/menuInicio.aspx"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hyperlink" Target="http://www.minhap.gob.es/es-ES/Areas%20Tematicas/Administracion%20Electronica/OVEELL/Paginas/DatosFinanciacionEL.aspx"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navarra.es/home_es/Gobierno+de+Navarra/Departamento+Desarrollo+Rural+Medio+Ambiente+Administracion+Local/Estadistica/Planes+de+estadistica/" TargetMode="External"/><Relationship Id="rId3" Type="http://schemas.openxmlformats.org/officeDocument/2006/relationships/hyperlink" Target="http://serviciostelematicosext.minhap.gob.es/SGCAL/entidadeslocales/" TargetMode="External"/><Relationship Id="rId7" Type="http://schemas.openxmlformats.org/officeDocument/2006/relationships/hyperlink" Target="http://es.eustat.eus/bancopx/Dialog/varval.asp?ma=PX_3436_pspmun01&amp;ti=Ingresos%20de%20entidades%20municipales%20y%20supramunicipales%20de%20la%20C.A.%20de%20Euskadi%20por%20tipos%20y%20fases&amp;path=../spanish/tablas/&amp;lang=1&amp;idTema=TEMA_197&amp;idOperacion=OPERACION_153011" TargetMode="External"/><Relationship Id="rId2" Type="http://schemas.openxmlformats.org/officeDocument/2006/relationships/hyperlink" Target="http://www.minhap.gob.es/es-ES/Areas%20Tematicas/Administracion%20Electronica/OVEELL/Paginas/HaciendasLocalesencifras.aspx" TargetMode="External"/><Relationship Id="rId1" Type="http://schemas.openxmlformats.org/officeDocument/2006/relationships/hyperlink" Target="http://www.minhap.gob.es/es-ES/Areas%20Tematicas/Administracion%20Electronica/OVEELL/Paginas/HaciendasLocalesencifras.aspx" TargetMode="External"/><Relationship Id="rId6" Type="http://schemas.openxmlformats.org/officeDocument/2006/relationships/hyperlink" Target="http://es.eustat.eus/banku/id_3436/indexLista.html" TargetMode="External"/><Relationship Id="rId11" Type="http://schemas.openxmlformats.org/officeDocument/2006/relationships/comments" Target="../comments1.xml"/><Relationship Id="rId5" Type="http://schemas.openxmlformats.org/officeDocument/2006/relationships/hyperlink" Target="http://serviciostelematicosext.minhap.gob.es/SGCAL/entidadeslocales/" TargetMode="External"/><Relationship Id="rId10" Type="http://schemas.openxmlformats.org/officeDocument/2006/relationships/vmlDrawing" Target="../drawings/vmlDrawing1.vml"/><Relationship Id="rId4" Type="http://schemas.openxmlformats.org/officeDocument/2006/relationships/hyperlink" Target="http://serviciostelematicosext.minhap.gob.es/SGCAL/entidadeslocales/" TargetMode="External"/><Relationship Id="rId9"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minhap.gob.es/es-ES/Areas%20Tematicas/Administracion%20Electronica/OVEELL/Paginas/HaciendasLocalesencifras.aspx"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www.gobiernodecanarias.org/hacienda/intervencion/servicios/cuenta_general/"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33CC"/>
  </sheetPr>
  <dimension ref="A1:N40"/>
  <sheetViews>
    <sheetView zoomScaleNormal="100" workbookViewId="0">
      <selection activeCell="C29" sqref="C29"/>
    </sheetView>
  </sheetViews>
  <sheetFormatPr baseColWidth="10" defaultRowHeight="12.75"/>
  <cols>
    <col min="1" max="1" width="11.625" style="213" bestFit="1" customWidth="1"/>
    <col min="2" max="2" width="16" style="2" customWidth="1"/>
    <col min="3" max="3" width="77.25" style="2" customWidth="1"/>
    <col min="4" max="7" width="11" style="2"/>
    <col min="8" max="8" width="38.25" style="2" customWidth="1"/>
    <col min="9" max="16384" width="11" style="2"/>
  </cols>
  <sheetData>
    <row r="1" spans="2:14">
      <c r="G1" s="170"/>
    </row>
    <row r="2" spans="2:14">
      <c r="G2" s="170"/>
    </row>
    <row r="3" spans="2:14" ht="25.5">
      <c r="B3" s="332">
        <v>2014</v>
      </c>
      <c r="C3" s="34" t="s">
        <v>89</v>
      </c>
      <c r="D3" s="35" t="s">
        <v>312</v>
      </c>
      <c r="E3" s="35" t="s">
        <v>37</v>
      </c>
      <c r="F3" s="349" t="s">
        <v>86</v>
      </c>
      <c r="G3" s="41" t="s">
        <v>87</v>
      </c>
      <c r="H3" s="35" t="s">
        <v>88</v>
      </c>
    </row>
    <row r="4" spans="2:14" ht="12.95" customHeight="1">
      <c r="C4" s="34"/>
      <c r="D4" s="35"/>
      <c r="E4" s="35"/>
      <c r="F4" s="41"/>
      <c r="G4" s="41"/>
    </row>
    <row r="5" spans="2:14" ht="20.25" customHeight="1">
      <c r="C5" s="333" t="s">
        <v>26</v>
      </c>
      <c r="D5" s="35"/>
      <c r="E5" s="35"/>
      <c r="F5" s="41"/>
      <c r="G5" s="41"/>
    </row>
    <row r="6" spans="2:14" ht="12.95" customHeight="1">
      <c r="B6" s="207" t="s">
        <v>350</v>
      </c>
      <c r="C6" s="173" t="s">
        <v>353</v>
      </c>
      <c r="D6" s="40">
        <f>+'336A_2'!B6</f>
        <v>29243.374979999997</v>
      </c>
      <c r="E6" s="4"/>
      <c r="F6" s="40">
        <f>+E6+D6</f>
        <v>29243.374979999997</v>
      </c>
      <c r="G6" s="171" t="s">
        <v>309</v>
      </c>
      <c r="H6" s="4"/>
      <c r="I6" s="350"/>
      <c r="J6" s="350"/>
      <c r="K6" s="350"/>
      <c r="L6" s="371"/>
      <c r="M6" s="371"/>
      <c r="N6" s="371"/>
    </row>
    <row r="7" spans="2:14" ht="12.95" customHeight="1">
      <c r="B7" s="207" t="s">
        <v>29</v>
      </c>
      <c r="C7" s="190" t="s">
        <v>125</v>
      </c>
      <c r="D7" s="1">
        <f>'942M_2'!B6</f>
        <v>5065059.1445500012</v>
      </c>
      <c r="E7" s="35"/>
      <c r="F7" s="40">
        <f>+E7+D7</f>
        <v>5065059.1445500012</v>
      </c>
      <c r="G7" s="171" t="s">
        <v>57</v>
      </c>
      <c r="H7" s="4" t="s">
        <v>137</v>
      </c>
      <c r="I7" s="350"/>
      <c r="J7" s="350"/>
      <c r="K7" s="350"/>
      <c r="L7" s="371"/>
      <c r="M7" s="371"/>
      <c r="N7" s="371"/>
    </row>
    <row r="8" spans="2:14" ht="12.95" customHeight="1">
      <c r="B8" s="207" t="s">
        <v>132</v>
      </c>
      <c r="C8" s="174" t="s">
        <v>328</v>
      </c>
      <c r="D8" s="1">
        <f>'FP015'!B6</f>
        <v>-237317.82431999999</v>
      </c>
      <c r="E8" s="35"/>
      <c r="F8" s="40">
        <f t="shared" ref="F8:F14" si="0">+E8+D8</f>
        <v>-237317.82431999999</v>
      </c>
      <c r="G8" s="171"/>
      <c r="H8" s="10"/>
      <c r="I8" s="350"/>
      <c r="J8" s="350"/>
      <c r="K8" s="350"/>
      <c r="L8" s="371"/>
      <c r="M8" s="371"/>
      <c r="N8" s="371"/>
    </row>
    <row r="9" spans="2:14" ht="12.95" customHeight="1">
      <c r="B9" s="207" t="s">
        <v>97</v>
      </c>
      <c r="C9" s="176" t="s">
        <v>102</v>
      </c>
      <c r="D9" s="1">
        <f>'CS02'!B6</f>
        <v>414462.123813805</v>
      </c>
      <c r="E9" s="35"/>
      <c r="F9" s="40">
        <f t="shared" si="0"/>
        <v>414462.123813805</v>
      </c>
      <c r="G9" s="170"/>
      <c r="H9" s="4"/>
      <c r="I9" s="350"/>
      <c r="J9" s="350"/>
      <c r="K9" s="350"/>
      <c r="L9" s="371"/>
      <c r="M9" s="371"/>
      <c r="N9" s="371"/>
    </row>
    <row r="10" spans="2:14" ht="12.95" customHeight="1">
      <c r="B10" s="207" t="s">
        <v>98</v>
      </c>
      <c r="C10" s="11" t="s">
        <v>308</v>
      </c>
      <c r="D10" s="1">
        <f>'CS12'!B6</f>
        <v>900493.07087267877</v>
      </c>
      <c r="E10" s="36"/>
      <c r="F10" s="40">
        <f t="shared" si="0"/>
        <v>900493.07087267877</v>
      </c>
      <c r="G10" s="171"/>
      <c r="H10" s="4"/>
      <c r="I10" s="350"/>
      <c r="J10" s="350"/>
      <c r="K10" s="350"/>
      <c r="L10" s="371"/>
      <c r="M10" s="371"/>
      <c r="N10" s="371"/>
    </row>
    <row r="11" spans="2:14" ht="12.95" customHeight="1">
      <c r="B11" s="207" t="s">
        <v>99</v>
      </c>
      <c r="C11" s="173" t="s">
        <v>112</v>
      </c>
      <c r="D11" s="1">
        <f>'FP028'!B6</f>
        <v>718012.55933999992</v>
      </c>
      <c r="E11" s="36"/>
      <c r="F11" s="40">
        <f t="shared" si="0"/>
        <v>718012.55933999992</v>
      </c>
      <c r="G11" s="171"/>
      <c r="H11" s="10"/>
      <c r="I11" s="350"/>
      <c r="J11" s="350"/>
      <c r="K11" s="350"/>
      <c r="L11" s="371"/>
      <c r="M11" s="371"/>
      <c r="N11" s="371"/>
    </row>
    <row r="12" spans="2:14" ht="12.95" customHeight="1">
      <c r="B12" s="207" t="s">
        <v>100</v>
      </c>
      <c r="C12" s="173" t="s">
        <v>144</v>
      </c>
      <c r="D12" s="1">
        <f>FP027_2!B6</f>
        <v>455964.45317660685</v>
      </c>
      <c r="E12" s="35"/>
      <c r="F12" s="40">
        <f t="shared" si="0"/>
        <v>455964.45317660685</v>
      </c>
      <c r="G12" s="171"/>
      <c r="H12" s="4"/>
      <c r="I12" s="350"/>
      <c r="J12" s="350"/>
      <c r="K12" s="350"/>
      <c r="L12" s="371"/>
      <c r="M12" s="371"/>
      <c r="N12" s="371"/>
    </row>
    <row r="13" spans="2:14" ht="12.95" customHeight="1">
      <c r="B13" s="207" t="s">
        <v>119</v>
      </c>
      <c r="C13" s="173" t="s">
        <v>120</v>
      </c>
      <c r="D13" s="1">
        <f>'FP029'!B6</f>
        <v>188687.00209000005</v>
      </c>
      <c r="E13" s="35"/>
      <c r="F13" s="40">
        <f t="shared" si="0"/>
        <v>188687.00209000005</v>
      </c>
      <c r="G13" s="171"/>
      <c r="H13" s="4"/>
      <c r="I13" s="350"/>
      <c r="J13" s="350"/>
      <c r="K13" s="350"/>
      <c r="L13" s="371"/>
      <c r="M13" s="371"/>
      <c r="N13" s="371"/>
    </row>
    <row r="14" spans="2:14" ht="12.95" customHeight="1">
      <c r="B14" s="207" t="s">
        <v>101</v>
      </c>
      <c r="C14" s="173" t="s">
        <v>75</v>
      </c>
      <c r="D14" s="4"/>
      <c r="E14" s="40">
        <f>'AF04'!B6</f>
        <v>442208.32314840984</v>
      </c>
      <c r="F14" s="40">
        <f t="shared" si="0"/>
        <v>442208.32314840984</v>
      </c>
      <c r="G14" s="171"/>
      <c r="H14" s="4"/>
      <c r="I14" s="350"/>
      <c r="J14" s="350"/>
      <c r="K14" s="350"/>
      <c r="L14" s="371"/>
      <c r="M14" s="371"/>
      <c r="N14" s="371"/>
    </row>
    <row r="15" spans="2:14" ht="12.95" customHeight="1">
      <c r="B15" s="189"/>
      <c r="C15" s="187" t="s">
        <v>273</v>
      </c>
      <c r="D15" s="101">
        <f>+SUM(D6:D14)</f>
        <v>7534603.9045030912</v>
      </c>
      <c r="E15" s="101">
        <f t="shared" ref="E15:F15" si="1">+SUM(E6:E14)</f>
        <v>442208.32314840984</v>
      </c>
      <c r="F15" s="101">
        <f t="shared" si="1"/>
        <v>7976812.2276515011</v>
      </c>
      <c r="G15" s="171"/>
      <c r="H15" s="4"/>
      <c r="I15" s="350"/>
      <c r="J15" s="350"/>
      <c r="K15" s="350"/>
      <c r="L15" s="371"/>
      <c r="M15" s="371"/>
      <c r="N15" s="371"/>
    </row>
    <row r="16" spans="2:14" ht="20.25" customHeight="1">
      <c r="B16" s="189"/>
      <c r="C16" s="333" t="s">
        <v>25</v>
      </c>
      <c r="D16" s="41"/>
      <c r="E16" s="35"/>
      <c r="F16" s="40"/>
      <c r="G16" s="41"/>
      <c r="H16" s="4"/>
      <c r="I16" s="350"/>
      <c r="J16" s="350"/>
      <c r="K16" s="350"/>
      <c r="L16" s="371"/>
      <c r="M16" s="371"/>
      <c r="N16" s="371"/>
    </row>
    <row r="17" spans="2:14" ht="12.95" customHeight="1">
      <c r="B17" s="207" t="s">
        <v>31</v>
      </c>
      <c r="C17" s="176" t="s">
        <v>111</v>
      </c>
      <c r="D17" s="1">
        <f>'942M_1'!B6</f>
        <v>10480285.089470003</v>
      </c>
      <c r="E17" s="1"/>
      <c r="F17" s="40">
        <f t="shared" ref="F17:F25" si="2">+E17+D17</f>
        <v>10480285.089470003</v>
      </c>
      <c r="G17" s="170" t="s">
        <v>57</v>
      </c>
      <c r="H17" s="10"/>
      <c r="I17" s="350"/>
      <c r="J17" s="350"/>
      <c r="K17" s="350"/>
      <c r="L17" s="371"/>
      <c r="M17" s="371"/>
      <c r="N17" s="371"/>
    </row>
    <row r="18" spans="2:14" ht="12.95" customHeight="1">
      <c r="B18" s="207" t="s">
        <v>76</v>
      </c>
      <c r="C18" s="176" t="s">
        <v>142</v>
      </c>
      <c r="D18" s="1">
        <f>'FP030'!B6</f>
        <v>824887.06412000011</v>
      </c>
      <c r="E18" s="36"/>
      <c r="F18" s="40">
        <f t="shared" si="2"/>
        <v>824887.06412000011</v>
      </c>
      <c r="G18" s="170"/>
      <c r="H18" s="10"/>
      <c r="I18" s="350"/>
      <c r="J18" s="350"/>
      <c r="K18" s="350"/>
      <c r="L18" s="371"/>
      <c r="M18" s="371"/>
      <c r="N18" s="371"/>
    </row>
    <row r="19" spans="2:14" ht="12.95" customHeight="1">
      <c r="B19" s="207" t="s">
        <v>133</v>
      </c>
      <c r="C19" s="175" t="s">
        <v>331</v>
      </c>
      <c r="D19" s="1">
        <f>'FP016'!B6</f>
        <v>-424040.70714999997</v>
      </c>
      <c r="E19" s="1"/>
      <c r="F19" s="40">
        <f t="shared" si="2"/>
        <v>-424040.70714999997</v>
      </c>
      <c r="G19" s="170"/>
      <c r="H19" s="10"/>
      <c r="I19" s="350"/>
      <c r="J19" s="350"/>
      <c r="K19" s="350"/>
      <c r="L19" s="371"/>
      <c r="M19" s="371"/>
      <c r="N19" s="371"/>
    </row>
    <row r="20" spans="2:14" ht="12.95" customHeight="1">
      <c r="B20" s="207" t="s">
        <v>77</v>
      </c>
      <c r="C20" s="176" t="s">
        <v>117</v>
      </c>
      <c r="D20" s="1">
        <f>'FP031'!D41</f>
        <v>17481028.425371867</v>
      </c>
      <c r="E20" s="1"/>
      <c r="F20" s="40">
        <f t="shared" si="2"/>
        <v>17481028.425371867</v>
      </c>
      <c r="G20" s="170"/>
      <c r="H20" s="4"/>
      <c r="I20" s="350"/>
      <c r="J20" s="350"/>
      <c r="K20" s="350"/>
      <c r="L20" s="371"/>
      <c r="M20" s="371"/>
      <c r="N20" s="371"/>
    </row>
    <row r="21" spans="2:14" ht="12.95" customHeight="1">
      <c r="B21" s="207" t="s">
        <v>116</v>
      </c>
      <c r="C21" s="176" t="s">
        <v>118</v>
      </c>
      <c r="D21" s="1">
        <f>'FP032'!D41</f>
        <v>6850844.2119072434</v>
      </c>
      <c r="E21" s="1"/>
      <c r="F21" s="40">
        <f t="shared" si="2"/>
        <v>6850844.2119072434</v>
      </c>
      <c r="G21" s="170"/>
      <c r="H21" s="4"/>
      <c r="I21" s="350"/>
      <c r="J21" s="350"/>
      <c r="K21" s="350"/>
      <c r="L21" s="371"/>
      <c r="M21" s="371"/>
      <c r="N21" s="371"/>
    </row>
    <row r="22" spans="2:14" ht="12.95" customHeight="1">
      <c r="B22" s="207" t="s">
        <v>78</v>
      </c>
      <c r="C22" s="173" t="s">
        <v>307</v>
      </c>
      <c r="D22" s="1">
        <f>FP027_3!B6</f>
        <v>256535.66898388515</v>
      </c>
      <c r="E22" s="1"/>
      <c r="F22" s="40">
        <f t="shared" si="2"/>
        <v>256535.66898388515</v>
      </c>
      <c r="G22" s="170"/>
      <c r="H22" s="4"/>
      <c r="I22" s="350"/>
      <c r="J22" s="350"/>
      <c r="K22" s="350"/>
      <c r="L22" s="371"/>
      <c r="M22" s="371"/>
      <c r="N22" s="371"/>
    </row>
    <row r="23" spans="2:14" ht="12.95" customHeight="1">
      <c r="B23" s="207" t="s">
        <v>32</v>
      </c>
      <c r="C23" s="191" t="s">
        <v>33</v>
      </c>
      <c r="D23" s="1">
        <f>'942N_1'!B6</f>
        <v>73388.706849999988</v>
      </c>
      <c r="E23" s="1"/>
      <c r="F23" s="40">
        <f t="shared" si="2"/>
        <v>73388.706849999988</v>
      </c>
      <c r="G23" s="170"/>
      <c r="H23" s="4"/>
      <c r="I23" s="350"/>
      <c r="J23" s="350"/>
      <c r="K23" s="350"/>
      <c r="L23" s="371"/>
      <c r="M23" s="371"/>
      <c r="N23" s="371"/>
    </row>
    <row r="24" spans="2:14" ht="12.95" customHeight="1">
      <c r="B24" s="207" t="s">
        <v>30</v>
      </c>
      <c r="C24" s="4" t="s">
        <v>34</v>
      </c>
      <c r="D24" s="1">
        <f>'942A'!B6</f>
        <v>26542.282640000001</v>
      </c>
      <c r="E24" s="1"/>
      <c r="F24" s="40">
        <f t="shared" si="2"/>
        <v>26542.282640000001</v>
      </c>
      <c r="G24" s="170"/>
      <c r="H24" s="4"/>
      <c r="I24" s="350"/>
      <c r="J24" s="350"/>
      <c r="K24" s="350"/>
      <c r="L24" s="371"/>
      <c r="M24" s="371"/>
      <c r="N24" s="371"/>
    </row>
    <row r="25" spans="2:14" ht="12.95" customHeight="1">
      <c r="B25" s="207" t="s">
        <v>79</v>
      </c>
      <c r="C25" s="173" t="s">
        <v>143</v>
      </c>
      <c r="D25" s="4"/>
      <c r="E25" s="1">
        <f>'AF05'!E43</f>
        <v>703788.65864019108</v>
      </c>
      <c r="F25" s="40">
        <f t="shared" si="2"/>
        <v>703788.65864019108</v>
      </c>
      <c r="G25" s="170"/>
      <c r="H25" s="4"/>
      <c r="I25" s="350"/>
      <c r="J25" s="350"/>
      <c r="K25" s="350"/>
      <c r="L25" s="371"/>
      <c r="M25" s="371"/>
      <c r="N25" s="371"/>
    </row>
    <row r="26" spans="2:14" ht="12.95" customHeight="1">
      <c r="B26" s="4" t="s">
        <v>141</v>
      </c>
      <c r="C26" s="187" t="s">
        <v>272</v>
      </c>
      <c r="D26" s="192">
        <f>+SUM(D17:D25)</f>
        <v>35569470.742192999</v>
      </c>
      <c r="E26" s="192">
        <f>+SUM(E17:E25)</f>
        <v>703788.65864019108</v>
      </c>
      <c r="F26" s="102">
        <f>+SUM(F17:F25)</f>
        <v>36273259.400833189</v>
      </c>
      <c r="G26" s="170"/>
      <c r="H26" s="4"/>
      <c r="I26" s="350"/>
      <c r="J26" s="350"/>
      <c r="K26" s="350"/>
      <c r="L26" s="371"/>
      <c r="M26" s="371"/>
      <c r="N26" s="371"/>
    </row>
    <row r="27" spans="2:14" ht="12.95" customHeight="1">
      <c r="B27" s="12"/>
      <c r="C27" s="187" t="s">
        <v>274</v>
      </c>
      <c r="D27" s="102">
        <f>+D26+D15</f>
        <v>43104074.646696091</v>
      </c>
      <c r="E27" s="102">
        <f>+E26+E15</f>
        <v>1145996.9817886008</v>
      </c>
      <c r="F27" s="102">
        <f>+F26+F15</f>
        <v>44250071.628484689</v>
      </c>
      <c r="G27" s="170"/>
      <c r="H27" s="4"/>
      <c r="I27" s="350"/>
      <c r="J27" s="350"/>
      <c r="K27" s="350"/>
      <c r="L27" s="371"/>
      <c r="M27" s="371"/>
      <c r="N27" s="371"/>
    </row>
    <row r="28" spans="2:14">
      <c r="C28" s="193"/>
      <c r="D28" s="194"/>
      <c r="E28" s="194"/>
      <c r="F28" s="194"/>
      <c r="G28" s="4"/>
      <c r="H28" s="4"/>
    </row>
    <row r="29" spans="2:14">
      <c r="C29" s="4"/>
      <c r="D29" s="4"/>
      <c r="E29" s="4"/>
      <c r="F29" s="4"/>
      <c r="G29" s="4"/>
      <c r="H29" s="4"/>
    </row>
    <row r="30" spans="2:14">
      <c r="C30" s="175"/>
      <c r="D30" s="4"/>
      <c r="E30" s="4"/>
      <c r="F30" s="4"/>
      <c r="G30" s="4"/>
      <c r="H30" s="4"/>
    </row>
    <row r="31" spans="2:14">
      <c r="C31" s="176"/>
      <c r="D31" s="4"/>
      <c r="E31" s="4"/>
      <c r="F31" s="4"/>
      <c r="G31" s="4"/>
      <c r="H31" s="4"/>
    </row>
    <row r="32" spans="2:14">
      <c r="C32" s="176"/>
      <c r="D32" s="4"/>
      <c r="E32" s="4"/>
      <c r="F32" s="4"/>
      <c r="G32" s="4"/>
      <c r="H32" s="4"/>
    </row>
    <row r="33" spans="3:8">
      <c r="C33" s="176"/>
      <c r="D33" s="4"/>
      <c r="E33" s="4"/>
      <c r="F33" s="4"/>
      <c r="G33" s="4"/>
      <c r="H33" s="4"/>
    </row>
    <row r="34" spans="3:8">
      <c r="C34" s="173"/>
      <c r="D34" s="4"/>
      <c r="E34" s="4"/>
      <c r="F34" s="4"/>
      <c r="G34" s="4"/>
      <c r="H34" s="4"/>
    </row>
    <row r="35" spans="3:8">
      <c r="C35" s="176"/>
      <c r="D35" s="4"/>
      <c r="E35" s="4"/>
      <c r="F35" s="4"/>
      <c r="G35" s="4"/>
      <c r="H35" s="4"/>
    </row>
    <row r="36" spans="3:8">
      <c r="C36" s="11"/>
      <c r="D36" s="4"/>
      <c r="E36" s="4"/>
      <c r="F36" s="4"/>
      <c r="G36" s="4"/>
      <c r="H36" s="4"/>
    </row>
    <row r="37" spans="3:8">
      <c r="C37" s="4"/>
      <c r="D37" s="4"/>
      <c r="E37" s="4"/>
      <c r="F37" s="4"/>
      <c r="G37" s="4"/>
      <c r="H37" s="4"/>
    </row>
    <row r="38" spans="3:8">
      <c r="C38" s="4"/>
      <c r="D38" s="4"/>
      <c r="E38" s="4"/>
      <c r="F38" s="4"/>
      <c r="G38" s="4"/>
      <c r="H38" s="4"/>
    </row>
    <row r="39" spans="3:8">
      <c r="C39" s="4"/>
      <c r="D39" s="4"/>
      <c r="E39" s="4"/>
      <c r="F39" s="4"/>
      <c r="G39" s="4"/>
      <c r="H39" s="4"/>
    </row>
    <row r="40" spans="3:8">
      <c r="C40" s="4"/>
      <c r="D40" s="4"/>
      <c r="E40" s="4"/>
      <c r="F40" s="4"/>
      <c r="G40" s="4"/>
      <c r="H40" s="4"/>
    </row>
  </sheetData>
  <phoneticPr fontId="4"/>
  <pageMargins left="0.75" right="0.75" top="1" bottom="1" header="0.5" footer="0.5"/>
  <pageSetup paperSize="9" orientation="portrait"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FF33CC"/>
  </sheetPr>
  <dimension ref="B3:O138"/>
  <sheetViews>
    <sheetView topLeftCell="D49" zoomScaleNormal="100" workbookViewId="0">
      <selection activeCell="D67" sqref="D67:I85"/>
    </sheetView>
  </sheetViews>
  <sheetFormatPr baseColWidth="10" defaultRowHeight="12.75"/>
  <cols>
    <col min="1" max="1" width="11" style="51"/>
    <col min="2" max="2" width="17" style="51" customWidth="1"/>
    <col min="3" max="3" width="18" style="51" customWidth="1"/>
    <col min="4" max="4" width="16.5" style="51" customWidth="1"/>
    <col min="5" max="9" width="11" style="51"/>
    <col min="10" max="10" width="5" style="51" customWidth="1"/>
    <col min="11" max="11" width="11" style="51"/>
    <col min="12" max="12" width="30" style="51" customWidth="1"/>
    <col min="13" max="16384" width="11" style="51"/>
  </cols>
  <sheetData>
    <row r="3" spans="2:15" ht="15.75">
      <c r="B3" s="330" t="s">
        <v>146</v>
      </c>
    </row>
    <row r="4" spans="2:15" ht="13.5">
      <c r="B4" s="162"/>
    </row>
    <row r="5" spans="2:15">
      <c r="B5" s="166" t="s">
        <v>109</v>
      </c>
      <c r="D5" s="167"/>
      <c r="E5" s="167"/>
    </row>
    <row r="6" spans="2:15">
      <c r="D6" s="167"/>
      <c r="E6" s="167"/>
      <c r="K6" s="166" t="s">
        <v>150</v>
      </c>
    </row>
    <row r="7" spans="2:15">
      <c r="C7" s="220" t="s">
        <v>122</v>
      </c>
      <c r="D7" s="165"/>
      <c r="E7" s="165"/>
      <c r="L7" s="202" t="s">
        <v>340</v>
      </c>
      <c r="N7" s="168"/>
    </row>
    <row r="8" spans="2:15" ht="41.25" thickBot="1">
      <c r="B8" s="164" t="s">
        <v>147</v>
      </c>
      <c r="C8" s="277" t="s">
        <v>358</v>
      </c>
      <c r="D8" s="327" t="s">
        <v>313</v>
      </c>
      <c r="E8" s="327" t="s">
        <v>314</v>
      </c>
      <c r="F8" s="328" t="s">
        <v>35</v>
      </c>
      <c r="G8" s="328" t="s">
        <v>45</v>
      </c>
      <c r="H8" s="328" t="s">
        <v>46</v>
      </c>
      <c r="I8" s="328" t="s">
        <v>47</v>
      </c>
      <c r="K8" s="163"/>
      <c r="L8" s="334" t="s">
        <v>342</v>
      </c>
      <c r="N8" s="168"/>
    </row>
    <row r="9" spans="2:15">
      <c r="B9" s="51" t="s">
        <v>48</v>
      </c>
      <c r="C9" s="155">
        <v>8400674</v>
      </c>
      <c r="D9" s="155">
        <f>+'336A_2'!D23+'942M_2'!D25+'FP015'!D23+'FP028'!D23+FP027_2!D23+'FP029'!D23+'CS02'!D23+'CS12'!D23</f>
        <v>1379605.9021974506</v>
      </c>
      <c r="E9" s="155">
        <f>+'AF04'!E23</f>
        <v>0</v>
      </c>
      <c r="F9" s="155">
        <f>+'336A_2'!D23+'942M_2'!D25+'AF04'!E23+'FP015'!D23+'FP028'!D23+FP027_2!D23+'FP029'!D23+'CS02'!D23+'CS12'!D23</f>
        <v>1379605.9021974506</v>
      </c>
      <c r="G9" s="155">
        <f t="shared" ref="G9:G27" si="0">F9*1000/C9</f>
        <v>164.22562072965223</v>
      </c>
      <c r="H9" s="155">
        <f t="shared" ref="H9:H27" si="1">G9-G$27</f>
        <v>-6.5918850709399521</v>
      </c>
      <c r="I9" s="155">
        <f t="shared" ref="I9:I26" si="2">H9*C9/1000</f>
        <v>-55376.277526433405</v>
      </c>
      <c r="K9" s="51" t="s">
        <v>48</v>
      </c>
      <c r="L9" s="155">
        <f>+'FP028'!D23+FP027_2!D23+'FP029'!D23</f>
        <v>170194.09432</v>
      </c>
      <c r="N9" s="169"/>
      <c r="O9" s="169"/>
    </row>
    <row r="10" spans="2:15">
      <c r="B10" s="51" t="s">
        <v>49</v>
      </c>
      <c r="C10" s="155">
        <v>1321616</v>
      </c>
      <c r="D10" s="155">
        <f>+'336A_2'!D24+'942M_2'!D26+'FP015'!D24+'FP028'!D24+FP027_2!D24+'FP029'!D24+'CS02'!D24+'CS12'!D24</f>
        <v>262034.09209268558</v>
      </c>
      <c r="E10" s="155">
        <f>+'AF04'!E24</f>
        <v>0</v>
      </c>
      <c r="F10" s="155">
        <f>+'336A_2'!D24+'942M_2'!D26+'AF04'!E24+'FP015'!D24+'FP028'!D24+FP027_2!D24+'FP029'!D24+'CS02'!D24+'CS12'!D24</f>
        <v>262034.09209268558</v>
      </c>
      <c r="G10" s="155">
        <f t="shared" si="0"/>
        <v>198.26794779473431</v>
      </c>
      <c r="H10" s="155">
        <f t="shared" si="1"/>
        <v>27.450441994142125</v>
      </c>
      <c r="I10" s="155">
        <f t="shared" si="2"/>
        <v>36278.943346530141</v>
      </c>
      <c r="K10" s="51" t="s">
        <v>49</v>
      </c>
      <c r="L10" s="155">
        <f>+'FP028'!D24+FP027_2!D24+'FP029'!D24</f>
        <v>40482.521439999997</v>
      </c>
      <c r="N10" s="169"/>
      <c r="O10" s="169"/>
    </row>
    <row r="11" spans="2:15">
      <c r="B11" s="51" t="s">
        <v>50</v>
      </c>
      <c r="C11" s="155">
        <v>1056492.5</v>
      </c>
      <c r="D11" s="155">
        <f>+'336A_2'!D25+'942M_2'!D27+'FP015'!D25+'FP028'!D25+FP027_2!D25+'FP029'!D25+'CS02'!D25+'CS12'!D25</f>
        <v>211630.46614</v>
      </c>
      <c r="E11" s="155">
        <f>+'AF04'!E25</f>
        <v>0</v>
      </c>
      <c r="F11" s="155">
        <f>+'336A_2'!D25+'942M_2'!D27+'AF04'!E25+'FP015'!D25+'FP028'!D25+FP027_2!D25+'FP029'!D25+'CS02'!D25+'CS12'!D25</f>
        <v>211630.46614</v>
      </c>
      <c r="G11" s="155">
        <f t="shared" si="0"/>
        <v>200.31421533044485</v>
      </c>
      <c r="H11" s="155">
        <f t="shared" si="1"/>
        <v>29.496709529852666</v>
      </c>
      <c r="I11" s="155">
        <f t="shared" si="2"/>
        <v>31163.052392967867</v>
      </c>
      <c r="K11" s="51" t="s">
        <v>50</v>
      </c>
      <c r="L11" s="155">
        <f>+'FP028'!D25+FP027_2!D25+'FP029'!H25</f>
        <v>24335.908159999999</v>
      </c>
      <c r="N11" s="169"/>
      <c r="O11" s="169"/>
    </row>
    <row r="12" spans="2:15">
      <c r="B12" s="51" t="s">
        <v>51</v>
      </c>
      <c r="C12" s="155">
        <v>1103960.5</v>
      </c>
      <c r="D12" s="155">
        <f>+'336A_2'!D26+'942M_2'!D28+'FP015'!D26+'FP028'!D26+FP027_2!D26+'FP029'!D26+'CS02'!D26+'CS12'!D26</f>
        <v>145539.08147745891</v>
      </c>
      <c r="E12" s="155">
        <f>+'AF04'!E26</f>
        <v>0</v>
      </c>
      <c r="F12" s="155">
        <f>+'336A_2'!D26+'942M_2'!D28+'AF04'!E26+'FP015'!D26+'FP028'!D26+FP027_2!D26+'FP029'!D26+'CS02'!D26+'CS12'!D26</f>
        <v>145539.08147745891</v>
      </c>
      <c r="G12" s="155">
        <f t="shared" si="0"/>
        <v>131.83359502215785</v>
      </c>
      <c r="H12" s="155">
        <f t="shared" si="1"/>
        <v>-38.983910778434335</v>
      </c>
      <c r="I12" s="155">
        <f t="shared" si="2"/>
        <v>-43036.697634915763</v>
      </c>
      <c r="K12" s="51" t="s">
        <v>51</v>
      </c>
      <c r="L12" s="155">
        <f>+'FP028'!D26+FP027_2!D26+'FP029'!D26</f>
        <v>33926.650379999999</v>
      </c>
      <c r="N12" s="169"/>
      <c r="O12" s="169"/>
    </row>
    <row r="13" spans="2:15">
      <c r="B13" s="51" t="s">
        <v>52</v>
      </c>
      <c r="C13" s="155">
        <v>2102560.5</v>
      </c>
      <c r="D13" s="155">
        <f>+'336A_2'!D27+'942M_2'!D29+'FP015'!D27+'FP028'!D27+FP027_2!D27+'FP029'!D27+'CS02'!D27+'CS12'!D27</f>
        <v>821703.9659866069</v>
      </c>
      <c r="E13" s="155">
        <f>+'AF04'!E27</f>
        <v>0</v>
      </c>
      <c r="F13" s="155">
        <f>+'336A_2'!D27+'942M_2'!D29+'AF04'!E27+'FP015'!D27+'FP028'!D27+FP027_2!D27+'FP029'!D27+'CS02'!D27+'CS12'!D27</f>
        <v>821703.9659866069</v>
      </c>
      <c r="G13" s="155">
        <f t="shared" si="0"/>
        <v>390.8110924687337</v>
      </c>
      <c r="H13" s="155">
        <f t="shared" si="1"/>
        <v>219.99358666814152</v>
      </c>
      <c r="I13" s="155">
        <f t="shared" si="2"/>
        <v>462549.82558176096</v>
      </c>
      <c r="K13" s="51" t="s">
        <v>52</v>
      </c>
      <c r="L13" s="155">
        <f>+'FP028'!D27+FP027_2!D27+'FP029'!D27</f>
        <v>475093.09205660684</v>
      </c>
      <c r="N13" s="169"/>
      <c r="O13" s="169"/>
    </row>
    <row r="14" spans="2:15">
      <c r="B14" s="51" t="s">
        <v>53</v>
      </c>
      <c r="C14" s="155">
        <v>586917.5</v>
      </c>
      <c r="D14" s="155">
        <f>+'336A_2'!D28+'942M_2'!D30+'FP015'!D28+'FP028'!D28+FP027_2!D28+'FP029'!D28+'CS02'!D28+'CS12'!D28</f>
        <v>102824.06267983317</v>
      </c>
      <c r="E14" s="155">
        <f>+'AF04'!E28</f>
        <v>0</v>
      </c>
      <c r="F14" s="155">
        <f>+'336A_2'!D28+'942M_2'!D30+'AF04'!E28+'FP015'!D28+'FP028'!D28+FP027_2!D28+'FP029'!D28+'CS02'!D28+'CS12'!D28</f>
        <v>102824.06267983317</v>
      </c>
      <c r="G14" s="155">
        <f t="shared" si="0"/>
        <v>175.19338353317656</v>
      </c>
      <c r="H14" s="155">
        <f t="shared" si="1"/>
        <v>4.375877732584371</v>
      </c>
      <c r="I14" s="155">
        <f t="shared" si="2"/>
        <v>2568.2792191140875</v>
      </c>
      <c r="K14" s="51" t="s">
        <v>53</v>
      </c>
      <c r="L14" s="155">
        <f>+'FP028'!D28+FP027_2!D28+'FP029'!H28</f>
        <v>0</v>
      </c>
      <c r="N14" s="169"/>
      <c r="O14" s="169"/>
    </row>
    <row r="15" spans="2:15">
      <c r="B15" s="51" t="s">
        <v>54</v>
      </c>
      <c r="C15" s="155">
        <v>2483421</v>
      </c>
      <c r="D15" s="155">
        <f>+'336A_2'!D29+'942M_2'!D31+'FP015'!D29+'FP028'!D29+FP027_2!D29+'FP029'!D29+'CS02'!D29+'CS12'!D29</f>
        <v>595979.42897000012</v>
      </c>
      <c r="E15" s="155">
        <f>+'AF04'!E29</f>
        <v>0</v>
      </c>
      <c r="F15" s="155">
        <f>+'336A_2'!D29+'942M_2'!D31+'AF04'!E29+'FP015'!D29+'FP028'!D29+FP027_2!D29+'FP029'!D29+'CS02'!D29+'CS12'!D29</f>
        <v>595979.42897000012</v>
      </c>
      <c r="G15" s="155">
        <f t="shared" si="0"/>
        <v>239.98324447204084</v>
      </c>
      <c r="H15" s="155">
        <f t="shared" si="1"/>
        <v>69.165738671448651</v>
      </c>
      <c r="I15" s="155">
        <f t="shared" si="2"/>
        <v>171767.64789718768</v>
      </c>
      <c r="K15" s="51" t="s">
        <v>54</v>
      </c>
      <c r="L15" s="155">
        <f>+'FP028'!D29+FP027_2!D29+'FP029'!D29</f>
        <v>69683.704389999999</v>
      </c>
      <c r="N15" s="169"/>
      <c r="O15" s="169"/>
    </row>
    <row r="16" spans="2:15">
      <c r="B16" s="51" t="s">
        <v>55</v>
      </c>
      <c r="C16" s="155">
        <v>2068901</v>
      </c>
      <c r="D16" s="155">
        <f>+'336A_2'!D30+'942M_2'!D32+'FP015'!D30+'FP028'!D30+FP027_2!D30+'FP029'!D30+'CS02'!D30+'CS12'!D30</f>
        <v>426917.92142000003</v>
      </c>
      <c r="E16" s="155">
        <f>+'AF04'!E30</f>
        <v>0</v>
      </c>
      <c r="F16" s="155">
        <f>+'336A_2'!D30+'942M_2'!D32+'AF04'!E30+'FP015'!D30+'FP028'!D30+FP027_2!D30+'FP029'!D30+'CS02'!D30+'CS12'!D30</f>
        <v>426917.92142000003</v>
      </c>
      <c r="G16" s="155">
        <f t="shared" si="0"/>
        <v>206.35009670351553</v>
      </c>
      <c r="H16" s="155">
        <f t="shared" si="1"/>
        <v>35.532590902923346</v>
      </c>
      <c r="I16" s="155">
        <f t="shared" si="2"/>
        <v>73513.412851649016</v>
      </c>
      <c r="K16" s="51" t="s">
        <v>55</v>
      </c>
      <c r="L16" s="155">
        <f>+'FP028'!D30+FP027_2!D30+'FP029'!D30</f>
        <v>45754.204569999987</v>
      </c>
      <c r="N16" s="169"/>
      <c r="O16" s="169"/>
    </row>
    <row r="17" spans="2:15">
      <c r="B17" s="51" t="s">
        <v>56</v>
      </c>
      <c r="C17" s="155">
        <v>7513504.5</v>
      </c>
      <c r="D17" s="155">
        <f>+'336A_2'!D31+'942M_2'!D33+'FP015'!D31+'FP028'!D31+FP027_2!D31+'FP029'!D31+'CS02'!D31+'CS12'!D31</f>
        <v>1006258.60216621</v>
      </c>
      <c r="E17" s="155">
        <f>+'AF04'!E31</f>
        <v>0</v>
      </c>
      <c r="F17" s="155">
        <f>+'336A_2'!D31+'942M_2'!D33+'AF04'!E31+'FP015'!D31+'FP028'!D31+FP027_2!D31+'FP029'!D31+'CS02'!D31+'CS12'!D31</f>
        <v>1006258.60216621</v>
      </c>
      <c r="G17" s="155">
        <f t="shared" si="0"/>
        <v>133.92666526867853</v>
      </c>
      <c r="H17" s="155">
        <f t="shared" si="1"/>
        <v>-36.890840531913653</v>
      </c>
      <c r="I17" s="155">
        <f t="shared" si="2"/>
        <v>-277179.49634531565</v>
      </c>
      <c r="K17" s="51" t="s">
        <v>56</v>
      </c>
      <c r="L17" s="155">
        <f>+'FP028'!D31+FP027_2!D31+'FP029'!D31</f>
        <v>224728.67239999998</v>
      </c>
      <c r="N17" s="169"/>
      <c r="O17" s="169"/>
    </row>
    <row r="18" spans="2:15">
      <c r="B18" s="51" t="s">
        <v>38</v>
      </c>
      <c r="C18" s="155">
        <v>4992766.5</v>
      </c>
      <c r="D18" s="155">
        <f>+'336A_2'!D32+'942M_2'!D34+'FP015'!D32+'FP028'!D32+FP027_2!D32+'FP029'!D32+'CS02'!D32+'CS12'!D32</f>
        <v>726310.25994000002</v>
      </c>
      <c r="E18" s="155">
        <f>+'AF04'!E32</f>
        <v>0</v>
      </c>
      <c r="F18" s="155">
        <f>+'336A_2'!D32+'942M_2'!D34+'AF04'!E32+'FP015'!D32+'FP028'!D32+FP027_2!D32+'FP029'!D32+'CS02'!D32+'CS12'!D32</f>
        <v>726310.25994000002</v>
      </c>
      <c r="G18" s="155">
        <f t="shared" si="0"/>
        <v>145.47250706396946</v>
      </c>
      <c r="H18" s="155">
        <f t="shared" si="1"/>
        <v>-25.344998736622728</v>
      </c>
      <c r="I18" s="155">
        <f t="shared" si="2"/>
        <v>-126541.66063475228</v>
      </c>
      <c r="K18" s="51" t="s">
        <v>38</v>
      </c>
      <c r="L18" s="155">
        <f>+'FP028'!D32+FP027_2!D32+'FP029'!D32</f>
        <v>117661.35393000004</v>
      </c>
      <c r="N18" s="169"/>
      <c r="O18" s="169"/>
    </row>
    <row r="19" spans="2:15">
      <c r="B19" s="51" t="s">
        <v>69</v>
      </c>
      <c r="C19" s="155">
        <v>1096314.5</v>
      </c>
      <c r="D19" s="155">
        <f>+'336A_2'!D33+'942M_2'!D35+'FP015'!D33+'FP028'!D33+FP027_2!D33+'FP029'!D33+'CS02'!D33+'CS12'!D33</f>
        <v>267977.46773000003</v>
      </c>
      <c r="E19" s="155">
        <f>+'AF04'!E33</f>
        <v>0</v>
      </c>
      <c r="F19" s="155">
        <f>+'336A_2'!D33+'942M_2'!D35+'AF04'!E33+'FP015'!D33+'FP028'!D33+FP027_2!D33+'FP029'!D33+'CS02'!D33+'CS12'!D33</f>
        <v>267977.46773000003</v>
      </c>
      <c r="G19" s="155">
        <f t="shared" si="0"/>
        <v>244.43484760075691</v>
      </c>
      <c r="H19" s="155">
        <f t="shared" si="1"/>
        <v>73.617341800164724</v>
      </c>
      <c r="I19" s="155">
        <f t="shared" si="2"/>
        <v>80707.759266976689</v>
      </c>
      <c r="K19" s="51" t="s">
        <v>69</v>
      </c>
      <c r="L19" s="155">
        <f>+'FP028'!D33+FP027_2!D33+'FP029'!D33</f>
        <v>23129.901630000004</v>
      </c>
      <c r="N19" s="169"/>
      <c r="O19" s="169"/>
    </row>
    <row r="20" spans="2:15">
      <c r="B20" s="51" t="s">
        <v>70</v>
      </c>
      <c r="C20" s="155">
        <v>2740521</v>
      </c>
      <c r="D20" s="155">
        <f>+'336A_2'!D34+'942M_2'!D36+'FP015'!D34+'FP028'!D34+FP027_2!D34+'FP029'!D34+'CS02'!D34+'CS12'!D34</f>
        <v>518644.28024999989</v>
      </c>
      <c r="E20" s="155">
        <f>+'AF04'!E34</f>
        <v>0</v>
      </c>
      <c r="F20" s="155">
        <f>+'336A_2'!D34+'942M_2'!D36+'AF04'!E34+'FP015'!D34+'FP028'!D34+FP027_2!D34+'FP029'!D34+'CS02'!D34+'CS12'!D34</f>
        <v>518644.28024999989</v>
      </c>
      <c r="G20" s="155">
        <f t="shared" si="0"/>
        <v>189.25024849289602</v>
      </c>
      <c r="H20" s="155">
        <f t="shared" si="1"/>
        <v>18.432742692303833</v>
      </c>
      <c r="I20" s="155">
        <f t="shared" si="2"/>
        <v>50515.318435855195</v>
      </c>
      <c r="K20" s="51" t="s">
        <v>70</v>
      </c>
      <c r="L20" s="155">
        <f>+'FP028'!D34+FP027_2!D34+'FP029'!D34</f>
        <v>69921.554850000015</v>
      </c>
      <c r="N20" s="169"/>
      <c r="O20" s="169"/>
    </row>
    <row r="21" spans="2:15">
      <c r="B21" s="51" t="s">
        <v>71</v>
      </c>
      <c r="C21" s="155">
        <v>6445718</v>
      </c>
      <c r="D21" s="155">
        <f>+'336A_2'!D35+'942M_2'!D37+'FP015'!D35+'FP028'!D35+FP027_2!D35+'FP029'!D35+'CS02'!D35+'CS12'!D35</f>
        <v>793159.52354943601</v>
      </c>
      <c r="E21" s="155">
        <f>+'AF04'!E35</f>
        <v>0</v>
      </c>
      <c r="F21" s="155">
        <f>+'336A_2'!D35+'942M_2'!D37+'AF04'!E35+'FP015'!D35+'FP028'!D35+FP027_2!D35+'FP029'!D35+'CS02'!D35+'CS12'!D35</f>
        <v>793159.52354943601</v>
      </c>
      <c r="G21" s="155">
        <f t="shared" si="0"/>
        <v>123.05216013940355</v>
      </c>
      <c r="H21" s="155">
        <f t="shared" si="1"/>
        <v>-47.765345661188633</v>
      </c>
      <c r="I21" s="155">
        <f t="shared" si="2"/>
        <v>-307881.94830454548</v>
      </c>
      <c r="K21" s="51" t="s">
        <v>71</v>
      </c>
      <c r="L21" s="155">
        <f>+'FP028'!D35+FP027_2!D35+'FP029'!H35</f>
        <v>0</v>
      </c>
      <c r="N21" s="169"/>
      <c r="O21" s="169"/>
    </row>
    <row r="22" spans="2:15">
      <c r="B22" s="51" t="s">
        <v>72</v>
      </c>
      <c r="C22" s="155">
        <v>1467053</v>
      </c>
      <c r="D22" s="155">
        <f>+'336A_2'!D36+'942M_2'!D38+'FP015'!D36+'FP028'!D36+FP027_2!D36+'FP029'!D36+'CS02'!D36+'CS12'!D36</f>
        <v>206259.32256</v>
      </c>
      <c r="E22" s="155">
        <f>+'AF04'!E36</f>
        <v>0</v>
      </c>
      <c r="F22" s="155">
        <f>+'336A_2'!D36+'942M_2'!D38+'AF04'!E36+'FP015'!D36+'FP028'!D36+FP027_2!D36+'FP029'!D36+'CS02'!D36+'CS12'!D36</f>
        <v>206259.32256</v>
      </c>
      <c r="G22" s="155">
        <f t="shared" si="0"/>
        <v>140.59432246824076</v>
      </c>
      <c r="H22" s="155">
        <f t="shared" si="1"/>
        <v>-30.223183332351425</v>
      </c>
      <c r="I22" s="155">
        <f t="shared" si="2"/>
        <v>-44339.011777276159</v>
      </c>
      <c r="K22" s="51" t="s">
        <v>72</v>
      </c>
      <c r="L22" s="155">
        <f>+'FP028'!D36+FP027_2!D36+'FP029'!H36</f>
        <v>25436.433589999997</v>
      </c>
      <c r="N22" s="169"/>
      <c r="O22" s="169"/>
    </row>
    <row r="23" spans="2:15">
      <c r="B23" s="51" t="s">
        <v>73</v>
      </c>
      <c r="C23" s="155">
        <v>640633</v>
      </c>
      <c r="D23" s="155">
        <f>+'336A_2'!D37+'942M_2'!D39+'FP015'!D37+'FP028'!D37+FP027_2!D37+'FP029'!D37+'CS02'!D37+'CS12'!D37</f>
        <v>423.39495999999997</v>
      </c>
      <c r="E23" s="155">
        <f>+'AF04'!E37</f>
        <v>100104.05402219974</v>
      </c>
      <c r="F23" s="155">
        <f>+'336A_2'!D37+'942M_2'!D39+'AF04'!E37+'FP015'!D37+'FP028'!D37+FP027_2!D37+'FP029'!D37+'CS02'!D37+'CS12'!D37</f>
        <v>100527.44898219974</v>
      </c>
      <c r="G23" s="155">
        <f t="shared" si="0"/>
        <v>156.9189363991548</v>
      </c>
      <c r="H23" s="155">
        <f t="shared" si="1"/>
        <v>-13.898569401437385</v>
      </c>
      <c r="I23" s="155">
        <f t="shared" si="2"/>
        <v>-8903.8822113510378</v>
      </c>
      <c r="K23" s="51" t="s">
        <v>73</v>
      </c>
      <c r="L23" s="155">
        <f>+'FP028'!D37+FP027_2!D37+'FP029'!D37</f>
        <v>0</v>
      </c>
      <c r="N23" s="169"/>
      <c r="O23" s="169"/>
    </row>
    <row r="24" spans="2:15">
      <c r="B24" s="51" t="s">
        <v>74</v>
      </c>
      <c r="C24" s="155">
        <v>2189121</v>
      </c>
      <c r="D24" s="155">
        <f>+'336A_2'!D38+'942M_2'!D40+'FP015'!D38+'FP028'!D38+FP027_2!D38+'FP029'!D38+'CS02'!D38+'CS12'!D38</f>
        <v>5265.1105599999992</v>
      </c>
      <c r="E24" s="155">
        <f>+'AF04'!E38</f>
        <v>342104.26912621013</v>
      </c>
      <c r="F24" s="155">
        <f>+'336A_2'!D38+'942M_2'!D40+'AF04'!E38+'FP015'!D38+'FP028'!D38+FP027_2!D38+'FP029'!D38+'CS02'!D38+'CS12'!D38</f>
        <v>347369.37968621013</v>
      </c>
      <c r="G24" s="155">
        <f t="shared" si="0"/>
        <v>158.67984441527452</v>
      </c>
      <c r="H24" s="155">
        <f t="shared" si="1"/>
        <v>-12.137661385317671</v>
      </c>
      <c r="I24" s="155">
        <f t="shared" si="2"/>
        <v>-26570.809429488003</v>
      </c>
      <c r="K24" s="51" t="s">
        <v>74</v>
      </c>
      <c r="L24" s="155">
        <f>+'FP028'!D38+FP027_2!D38+'FP029'!D38</f>
        <v>3762.9328999999998</v>
      </c>
      <c r="N24" s="169"/>
      <c r="O24" s="169"/>
    </row>
    <row r="25" spans="2:15">
      <c r="B25" s="51" t="s">
        <v>17</v>
      </c>
      <c r="C25" s="155">
        <v>318027.5</v>
      </c>
      <c r="D25" s="155">
        <f>+'336A_2'!D39+'942M_2'!D41+'FP015'!D39+'FP028'!D39+FP027_2!D39+'FP029'!D39+'CS02'!D39+'CS12'!D39</f>
        <v>53240.615893409522</v>
      </c>
      <c r="E25" s="155">
        <f>+'AF04'!E39</f>
        <v>0</v>
      </c>
      <c r="F25" s="155">
        <f>+'336A_2'!D39+'942M_2'!D41+'AF04'!E39+'FP015'!D39+'FP028'!D39+FP027_2!D39+'FP029'!D39+'CS02'!D39+'CS12'!D39</f>
        <v>53240.615893409522</v>
      </c>
      <c r="G25" s="155">
        <f t="shared" si="0"/>
        <v>167.40884323968689</v>
      </c>
      <c r="H25" s="155">
        <f t="shared" si="1"/>
        <v>-3.4086625609052987</v>
      </c>
      <c r="I25" s="155">
        <f t="shared" si="2"/>
        <v>-1084.0484325883099</v>
      </c>
      <c r="K25" s="51" t="s">
        <v>17</v>
      </c>
      <c r="L25" s="155">
        <f>+'FP028'!D39+FP027_2!D39+'FP029'!H39</f>
        <v>0</v>
      </c>
      <c r="N25" s="169"/>
      <c r="O25" s="169"/>
    </row>
    <row r="26" spans="2:15">
      <c r="B26" s="51" t="s">
        <v>18</v>
      </c>
      <c r="C26" s="155">
        <v>169659.5</v>
      </c>
      <c r="D26" s="155">
        <f>+'336A_2'!D40+'942M_2'!D42+'FP015'!D40+'FP028'!D40+FP027_2!D40+'FP029'!D40+'CS02'!D40+'CS12'!D40</f>
        <v>10830.405929999999</v>
      </c>
      <c r="E26" s="155">
        <f>+'AF04'!E40</f>
        <v>0</v>
      </c>
      <c r="F26" s="155">
        <f>+'336A_2'!D40+'942M_2'!D42+'AF04'!E40+'FP015'!D40+'FP028'!D40+FP027_2!D40+'FP029'!D40+'CS02'!D40+'CS12'!D40</f>
        <v>10830.405929999999</v>
      </c>
      <c r="G26" s="155">
        <f t="shared" si="0"/>
        <v>63.836130190175027</v>
      </c>
      <c r="H26" s="155">
        <f t="shared" si="1"/>
        <v>-106.98137561041716</v>
      </c>
      <c r="I26" s="155">
        <f t="shared" si="2"/>
        <v>-18150.406695375568</v>
      </c>
      <c r="K26" s="51" t="s">
        <v>18</v>
      </c>
      <c r="L26" s="155">
        <f>+'FP028'!D40+FP027_2!D40+'FP029'!D40</f>
        <v>0</v>
      </c>
      <c r="N26" s="169"/>
      <c r="O26" s="169"/>
    </row>
    <row r="27" spans="2:15" ht="14.25" thickBot="1">
      <c r="B27" s="53" t="s">
        <v>19</v>
      </c>
      <c r="C27" s="154">
        <v>46697861.5</v>
      </c>
      <c r="D27" s="154">
        <f>SUM(D9:D26)</f>
        <v>7534603.9045030912</v>
      </c>
      <c r="E27" s="154">
        <f>SUM(E9:E26)</f>
        <v>442208.32314840984</v>
      </c>
      <c r="F27" s="160">
        <f>SUM(F9:F26)</f>
        <v>7976812.2276515011</v>
      </c>
      <c r="G27" s="160">
        <f t="shared" si="0"/>
        <v>170.81750580059219</v>
      </c>
      <c r="H27" s="160">
        <f t="shared" si="1"/>
        <v>0</v>
      </c>
      <c r="I27" s="160">
        <f>SUM(I9:I26)</f>
        <v>-7.2759576141834259E-11</v>
      </c>
      <c r="K27" s="53" t="s">
        <v>19</v>
      </c>
      <c r="L27" s="154">
        <f>SUM(L9:L26)</f>
        <v>1324111.0246166065</v>
      </c>
      <c r="N27" s="169"/>
      <c r="O27" s="169"/>
    </row>
    <row r="29" spans="2:15" ht="15" customHeight="1">
      <c r="C29" s="321" t="s">
        <v>440</v>
      </c>
      <c r="D29" s="320">
        <f>+D27-Resumen!D15</f>
        <v>0</v>
      </c>
      <c r="E29" s="320">
        <f>+E27-Resumen!E15</f>
        <v>0</v>
      </c>
      <c r="F29" s="320">
        <f>+F27-Resumen!F15</f>
        <v>0</v>
      </c>
      <c r="G29" s="155"/>
    </row>
    <row r="30" spans="2:15" ht="15" customHeight="1">
      <c r="C30" s="321"/>
      <c r="D30" s="320"/>
      <c r="E30" s="320">
        <f>+E27-Resumen_Hor!W27</f>
        <v>0</v>
      </c>
      <c r="F30" s="320">
        <f>+F27-Resumen_Hor!W12</f>
        <v>0</v>
      </c>
      <c r="G30" s="155"/>
    </row>
    <row r="31" spans="2:15" ht="30" customHeight="1">
      <c r="C31" s="321"/>
      <c r="D31" s="320"/>
      <c r="E31" s="320"/>
      <c r="F31" s="320"/>
      <c r="G31" s="155"/>
    </row>
    <row r="32" spans="2:15" ht="24" customHeight="1">
      <c r="B32" s="329" t="s">
        <v>148</v>
      </c>
    </row>
    <row r="33" spans="2:12" ht="13.5">
      <c r="B33" s="162"/>
      <c r="D33" s="167"/>
      <c r="E33" s="167"/>
    </row>
    <row r="34" spans="2:12">
      <c r="B34" s="166" t="s">
        <v>109</v>
      </c>
      <c r="D34" s="167"/>
      <c r="E34" s="167"/>
    </row>
    <row r="35" spans="2:12">
      <c r="D35" s="167"/>
      <c r="E35" s="167"/>
      <c r="K35" s="166" t="s">
        <v>150</v>
      </c>
    </row>
    <row r="36" spans="2:12">
      <c r="C36" s="167"/>
      <c r="D36" s="165"/>
      <c r="E36" s="165"/>
      <c r="L36" s="202" t="s">
        <v>341</v>
      </c>
    </row>
    <row r="37" spans="2:12" ht="41.25" thickBot="1">
      <c r="B37" s="164" t="s">
        <v>338</v>
      </c>
      <c r="C37" s="322" t="s">
        <v>358</v>
      </c>
      <c r="D37" s="323" t="s">
        <v>313</v>
      </c>
      <c r="E37" s="323" t="s">
        <v>314</v>
      </c>
      <c r="F37" s="324" t="s">
        <v>35</v>
      </c>
      <c r="G37" s="324" t="s">
        <v>45</v>
      </c>
      <c r="H37" s="324" t="s">
        <v>46</v>
      </c>
      <c r="I37" s="324" t="s">
        <v>47</v>
      </c>
      <c r="K37" s="163"/>
      <c r="L37" s="334" t="s">
        <v>343</v>
      </c>
    </row>
    <row r="38" spans="2:12">
      <c r="B38" s="51" t="s">
        <v>48</v>
      </c>
      <c r="C38" s="155">
        <f t="shared" ref="C38:C56" si="3">+C9</f>
        <v>8400674</v>
      </c>
      <c r="D38" s="155">
        <f>+'942M_1'!D23+'942N_1'!D23+'942A'!D23+'FP016'!D23+'FP030'!D23+'FP031'!D23+'FP032'!D23+FP027_3!D23</f>
        <v>5560594.390229255</v>
      </c>
      <c r="E38" s="155">
        <f>+'AF05'!E25</f>
        <v>0</v>
      </c>
      <c r="F38" s="155">
        <f t="shared" ref="F38:F55" si="4">+D38+E38</f>
        <v>5560594.390229255</v>
      </c>
      <c r="G38" s="155">
        <f t="shared" ref="G38:G56" si="5">F38*1000/C38</f>
        <v>661.92241125286546</v>
      </c>
      <c r="H38" s="155">
        <f t="shared" ref="H38:H56" si="6">G38-G$56</f>
        <v>-114.8424819496463</v>
      </c>
      <c r="I38" s="155">
        <f t="shared" ref="I38:I55" si="7">H38*C38/1000</f>
        <v>-964754.25220986293</v>
      </c>
      <c r="K38" s="51" t="s">
        <v>48</v>
      </c>
      <c r="L38" s="155">
        <f>+'FP030'!D23+'FP031'!D23+'FP032'!D23+FP027_3!D23</f>
        <v>3709649.62561</v>
      </c>
    </row>
    <row r="39" spans="2:12">
      <c r="B39" s="51" t="s">
        <v>49</v>
      </c>
      <c r="C39" s="155">
        <f t="shared" si="3"/>
        <v>1321616</v>
      </c>
      <c r="D39" s="155">
        <f>+'942M_1'!D24+'942N_1'!D24+'942A'!D24+'FP016'!D24+'FP030'!D24+'FP031'!D24+'FP032'!D24+FP027_3!D24</f>
        <v>1088299.3819646125</v>
      </c>
      <c r="E39" s="155">
        <f>+'AF05'!E26</f>
        <v>0</v>
      </c>
      <c r="F39" s="155">
        <f t="shared" si="4"/>
        <v>1088299.3819646125</v>
      </c>
      <c r="G39" s="155">
        <f t="shared" si="5"/>
        <v>823.46111273214945</v>
      </c>
      <c r="H39" s="155">
        <f t="shared" si="6"/>
        <v>46.696219529637688</v>
      </c>
      <c r="I39" s="155">
        <f t="shared" si="7"/>
        <v>61714.470869881647</v>
      </c>
      <c r="K39" s="51" t="s">
        <v>49</v>
      </c>
      <c r="L39" s="155">
        <f>+'FP030'!D24+'FP031'!D24+'FP032'!D24+FP027_3!D24</f>
        <v>749186.95309000008</v>
      </c>
    </row>
    <row r="40" spans="2:12">
      <c r="B40" s="51" t="s">
        <v>50</v>
      </c>
      <c r="C40" s="155">
        <f t="shared" si="3"/>
        <v>1056492.5</v>
      </c>
      <c r="D40" s="155">
        <f>+'942M_1'!D25+'942N_1'!D25+'942A'!D25+'FP016'!D25+'FP030'!D25+'FP031'!D25+'FP032'!D25+FP027_3!D25</f>
        <v>732712.49019348726</v>
      </c>
      <c r="E40" s="155">
        <f>+'AF05'!E27</f>
        <v>0</v>
      </c>
      <c r="F40" s="155">
        <f t="shared" si="4"/>
        <v>732712.49019348726</v>
      </c>
      <c r="G40" s="155">
        <f t="shared" si="5"/>
        <v>693.53307306345027</v>
      </c>
      <c r="H40" s="155">
        <f t="shared" si="6"/>
        <v>-83.231820139061483</v>
      </c>
      <c r="I40" s="155">
        <f t="shared" si="7"/>
        <v>-87933.793738267414</v>
      </c>
      <c r="K40" s="51" t="s">
        <v>50</v>
      </c>
      <c r="L40" s="155">
        <f>+'FP030'!D25+'FP031'!D25+'FP032'!D25+FP027_3!D25</f>
        <v>529845.45236999996</v>
      </c>
    </row>
    <row r="41" spans="2:12">
      <c r="B41" s="51" t="s">
        <v>51</v>
      </c>
      <c r="C41" s="155">
        <f t="shared" si="3"/>
        <v>1103960.5</v>
      </c>
      <c r="D41" s="155">
        <f>+'942M_1'!D26+'942N_1'!D26+'942A'!D26+'FP016'!D26+'FP030'!D26+'FP031'!D26+'FP032'!D26+FP027_3!D26</f>
        <v>984989.42143223213</v>
      </c>
      <c r="E41" s="155">
        <f>+'AF05'!E28</f>
        <v>0</v>
      </c>
      <c r="F41" s="155">
        <f t="shared" si="4"/>
        <v>984989.42143223213</v>
      </c>
      <c r="G41" s="155">
        <f t="shared" si="5"/>
        <v>892.23248606470258</v>
      </c>
      <c r="H41" s="155">
        <f t="shared" si="6"/>
        <v>115.46759286219083</v>
      </c>
      <c r="I41" s="155">
        <f t="shared" si="7"/>
        <v>127471.66154994062</v>
      </c>
      <c r="K41" s="51" t="s">
        <v>51</v>
      </c>
      <c r="L41" s="155">
        <f>+'FP030'!D26+'FP031'!D26+'FP032'!D26+FP027_3!D26</f>
        <v>777588.22993999999</v>
      </c>
    </row>
    <row r="42" spans="2:12">
      <c r="B42" s="51" t="s">
        <v>52</v>
      </c>
      <c r="C42" s="155">
        <f t="shared" si="3"/>
        <v>2102560.5</v>
      </c>
      <c r="D42" s="155">
        <f>+'942M_1'!D27+'942N_1'!D27+'942A'!D27+'FP016'!D27+'FP030'!D27+'FP031'!D27+'FP032'!D27+FP027_3!D27</f>
        <v>1553859.4272005367</v>
      </c>
      <c r="E42" s="155">
        <f>+'AF05'!E29</f>
        <v>0</v>
      </c>
      <c r="F42" s="155">
        <f t="shared" si="4"/>
        <v>1553859.4272005367</v>
      </c>
      <c r="G42" s="155">
        <f t="shared" si="5"/>
        <v>739.03196944893466</v>
      </c>
      <c r="H42" s="155">
        <f t="shared" si="6"/>
        <v>-37.732923753577097</v>
      </c>
      <c r="I42" s="155">
        <f t="shared" si="7"/>
        <v>-79335.755033782945</v>
      </c>
      <c r="K42" s="51" t="s">
        <v>52</v>
      </c>
      <c r="L42" s="155">
        <f>+'FP030'!D27+'FP031'!D27+'FP032'!D27+FP027_3!D27</f>
        <v>1131344.8679538851</v>
      </c>
    </row>
    <row r="43" spans="2:12">
      <c r="B43" s="51" t="s">
        <v>53</v>
      </c>
      <c r="C43" s="155">
        <f t="shared" si="3"/>
        <v>586917.5</v>
      </c>
      <c r="D43" s="155">
        <f>+'942M_1'!D28+'942N_1'!D28+'942A'!D28+'FP016'!D28+'FP030'!D28+'FP031'!D28+'FP032'!D28+FP027_3!D28</f>
        <v>451179.58311417676</v>
      </c>
      <c r="E43" s="155">
        <f>+'AF05'!E30</f>
        <v>0</v>
      </c>
      <c r="F43" s="155">
        <f t="shared" si="4"/>
        <v>451179.58311417676</v>
      </c>
      <c r="G43" s="155">
        <f t="shared" si="5"/>
        <v>768.72743292571226</v>
      </c>
      <c r="H43" s="155">
        <f t="shared" si="6"/>
        <v>-8.0374602767994929</v>
      </c>
      <c r="I43" s="155">
        <f t="shared" si="7"/>
        <v>-4717.3260920084667</v>
      </c>
      <c r="K43" s="51" t="s">
        <v>53</v>
      </c>
      <c r="L43" s="155">
        <f>+'FP030'!D28+'FP031'!D28+'FP032'!D28+FP027_3!D28</f>
        <v>337399.54505999997</v>
      </c>
    </row>
    <row r="44" spans="2:12">
      <c r="B44" s="51" t="s">
        <v>54</v>
      </c>
      <c r="C44" s="155">
        <f t="shared" si="3"/>
        <v>2483421</v>
      </c>
      <c r="D44" s="155">
        <f>+'942M_1'!D29+'942N_1'!D29+'942A'!D29+'FP016'!D29+'FP030'!D29+'FP031'!D29+'FP032'!D29+FP027_3!D29</f>
        <v>1703970.5512488491</v>
      </c>
      <c r="E44" s="155">
        <f>+'AF05'!E31</f>
        <v>0</v>
      </c>
      <c r="F44" s="155">
        <f t="shared" si="4"/>
        <v>1703970.5512488491</v>
      </c>
      <c r="G44" s="155">
        <f t="shared" si="5"/>
        <v>686.13841601921263</v>
      </c>
      <c r="H44" s="155">
        <f t="shared" si="6"/>
        <v>-90.62647718329913</v>
      </c>
      <c r="I44" s="155">
        <f t="shared" si="7"/>
        <v>-225063.69659302593</v>
      </c>
      <c r="K44" s="51" t="s">
        <v>54</v>
      </c>
      <c r="L44" s="155">
        <f>+'FP030'!D29+'FP031'!D29+'FP032'!D29+FP027_3!D29</f>
        <v>1241114.3167300001</v>
      </c>
    </row>
    <row r="45" spans="2:12">
      <c r="B45" s="51" t="s">
        <v>55</v>
      </c>
      <c r="C45" s="155">
        <f t="shared" si="3"/>
        <v>2068901</v>
      </c>
      <c r="D45" s="155">
        <f>+'942M_1'!D30+'942N_1'!D30+'942A'!D30+'FP016'!D30+'FP030'!D30+'FP031'!D30+'FP032'!D30+FP027_3!D30</f>
        <v>1345810.0588458374</v>
      </c>
      <c r="E45" s="155">
        <f>+'AF05'!E32</f>
        <v>0</v>
      </c>
      <c r="F45" s="155">
        <f t="shared" si="4"/>
        <v>1345810.0588458374</v>
      </c>
      <c r="G45" s="155">
        <f t="shared" si="5"/>
        <v>650.49514638246944</v>
      </c>
      <c r="H45" s="155">
        <f t="shared" si="6"/>
        <v>-126.26974682004231</v>
      </c>
      <c r="I45" s="155">
        <f t="shared" si="7"/>
        <v>-261239.60546573237</v>
      </c>
      <c r="K45" s="51" t="s">
        <v>55</v>
      </c>
      <c r="L45" s="155">
        <f>+'FP030'!D30+'FP031'!D30+'FP032'!D30+FP027_3!D30</f>
        <v>988162.51266000001</v>
      </c>
    </row>
    <row r="46" spans="2:12">
      <c r="B46" s="51" t="s">
        <v>56</v>
      </c>
      <c r="C46" s="155">
        <f t="shared" si="3"/>
        <v>7513504.5</v>
      </c>
      <c r="D46" s="155">
        <f>+'942M_1'!D31+'942N_1'!D31+'942A'!D31+'FP016'!D31+'FP030'!D31+'FP031'!D31+'FP032'!D31+FP027_3!D31</f>
        <v>7140242.1258236729</v>
      </c>
      <c r="E46" s="155">
        <f>+'AF05'!E33</f>
        <v>0</v>
      </c>
      <c r="F46" s="155">
        <f t="shared" si="4"/>
        <v>7140242.1258236729</v>
      </c>
      <c r="G46" s="155">
        <f t="shared" si="5"/>
        <v>950.32113520710254</v>
      </c>
      <c r="H46" s="155">
        <f t="shared" si="6"/>
        <v>173.55624200459079</v>
      </c>
      <c r="I46" s="155">
        <f t="shared" si="7"/>
        <v>1304015.6053045818</v>
      </c>
      <c r="K46" s="51" t="s">
        <v>56</v>
      </c>
      <c r="L46" s="155">
        <f>+'FP030'!D31+'FP031'!D31+'FP032'!D31+FP027_3!D31</f>
        <v>5020654.83739</v>
      </c>
    </row>
    <row r="47" spans="2:12">
      <c r="B47" s="51" t="s">
        <v>38</v>
      </c>
      <c r="C47" s="155">
        <f t="shared" si="3"/>
        <v>4992766.5</v>
      </c>
      <c r="D47" s="155">
        <f>+'942M_1'!D32+'942N_1'!D32+'942A'!D32+'FP016'!D32+'FP030'!D32+'FP031'!D32+'FP032'!D32+FP027_3!D32</f>
        <v>3640752.6246505342</v>
      </c>
      <c r="E47" s="155">
        <f>+'AF05'!E34</f>
        <v>0</v>
      </c>
      <c r="F47" s="155">
        <f t="shared" si="4"/>
        <v>3640752.6246505342</v>
      </c>
      <c r="G47" s="155">
        <f t="shared" si="5"/>
        <v>729.20546647846118</v>
      </c>
      <c r="H47" s="155">
        <f t="shared" si="6"/>
        <v>-47.559426724050581</v>
      </c>
      <c r="I47" s="155">
        <f t="shared" si="7"/>
        <v>-237453.11250704448</v>
      </c>
      <c r="K47" s="51" t="s">
        <v>38</v>
      </c>
      <c r="L47" s="155">
        <f>+'FP030'!D32+'FP031'!D32+'FP032'!D32+FP027_3!D32</f>
        <v>2539865.5273899999</v>
      </c>
    </row>
    <row r="48" spans="2:12">
      <c r="B48" s="51" t="s">
        <v>69</v>
      </c>
      <c r="C48" s="155">
        <f t="shared" si="3"/>
        <v>1096314.5</v>
      </c>
      <c r="D48" s="155">
        <f>+'942M_1'!D33+'942N_1'!D33+'942A'!D33+'FP016'!D33+'FP030'!D33+'FP031'!D33+'FP032'!D33+FP027_3!D33</f>
        <v>590917.32623294089</v>
      </c>
      <c r="E48" s="155">
        <f>+'AF05'!E35</f>
        <v>0</v>
      </c>
      <c r="F48" s="155">
        <f t="shared" si="4"/>
        <v>590917.32623294089</v>
      </c>
      <c r="G48" s="155">
        <f t="shared" si="5"/>
        <v>539.00347594868163</v>
      </c>
      <c r="H48" s="155">
        <f t="shared" si="6"/>
        <v>-237.76141725383013</v>
      </c>
      <c r="I48" s="155">
        <f t="shared" si="7"/>
        <v>-260661.28927592415</v>
      </c>
      <c r="K48" s="51" t="s">
        <v>69</v>
      </c>
      <c r="L48" s="155">
        <f>+'FP030'!D33+'FP031'!D33+'FP032'!D33+FP027_3!D33</f>
        <v>399865.43174000003</v>
      </c>
    </row>
    <row r="49" spans="2:12">
      <c r="B49" s="51" t="s">
        <v>70</v>
      </c>
      <c r="C49" s="155">
        <f t="shared" si="3"/>
        <v>2740521</v>
      </c>
      <c r="D49" s="155">
        <f>+'942M_1'!D34+'942N_1'!D34+'942A'!D34+'FP016'!D34+'FP030'!D34+'FP031'!D34+'FP032'!D34+FP027_3!D34</f>
        <v>1597924.8122306729</v>
      </c>
      <c r="E49" s="155">
        <f>+'AF05'!E36</f>
        <v>0</v>
      </c>
      <c r="F49" s="155">
        <f t="shared" si="4"/>
        <v>1597924.8122306729</v>
      </c>
      <c r="G49" s="155">
        <f t="shared" si="5"/>
        <v>583.07336898008543</v>
      </c>
      <c r="H49" s="155">
        <f t="shared" si="6"/>
        <v>-193.69152422242632</v>
      </c>
      <c r="I49" s="155">
        <f t="shared" si="7"/>
        <v>-530815.68965356809</v>
      </c>
      <c r="K49" s="51" t="s">
        <v>70</v>
      </c>
      <c r="L49" s="155">
        <f>+'FP030'!D34+'FP031'!D34+'FP032'!D34+FP027_3!D34</f>
        <v>1088888.3170399999</v>
      </c>
    </row>
    <row r="50" spans="2:12">
      <c r="B50" s="51" t="s">
        <v>71</v>
      </c>
      <c r="C50" s="155">
        <f t="shared" si="3"/>
        <v>6445718</v>
      </c>
      <c r="D50" s="155">
        <f>+'942M_1'!D35+'942N_1'!D35+'942A'!D35+'FP016'!D35+'FP030'!D35+'FP031'!D35+'FP032'!D35+FP027_3!D35</f>
        <v>6403629.3069713842</v>
      </c>
      <c r="E50" s="155">
        <f>+'AF05'!E37</f>
        <v>0</v>
      </c>
      <c r="F50" s="155">
        <f t="shared" si="4"/>
        <v>6403629.3069713842</v>
      </c>
      <c r="G50" s="155">
        <f t="shared" si="5"/>
        <v>993.4702863158742</v>
      </c>
      <c r="H50" s="155">
        <f t="shared" si="6"/>
        <v>216.70539311336245</v>
      </c>
      <c r="I50" s="155">
        <f t="shared" si="7"/>
        <v>1396821.8530878762</v>
      </c>
      <c r="K50" s="51" t="s">
        <v>71</v>
      </c>
      <c r="L50" s="155">
        <f>+'FP030'!D35+'FP031'!D35+'FP032'!D35+FP027_3!D35</f>
        <v>4498645.9371299995</v>
      </c>
    </row>
    <row r="51" spans="2:12">
      <c r="B51" s="51" t="s">
        <v>72</v>
      </c>
      <c r="C51" s="155">
        <f t="shared" si="3"/>
        <v>1467053</v>
      </c>
      <c r="D51" s="155">
        <f>+'942M_1'!D36+'942N_1'!D36+'942A'!D36+'FP016'!D36+'FP030'!D36+'FP031'!D36+'FP032'!D36+FP027_3!D36</f>
        <v>976571.58120780985</v>
      </c>
      <c r="E51" s="155">
        <f>+'AF05'!E38</f>
        <v>0</v>
      </c>
      <c r="F51" s="155">
        <f t="shared" si="4"/>
        <v>976571.58120780985</v>
      </c>
      <c r="G51" s="155">
        <f t="shared" si="5"/>
        <v>665.66891667022924</v>
      </c>
      <c r="H51" s="155">
        <f t="shared" si="6"/>
        <v>-111.09597653228252</v>
      </c>
      <c r="I51" s="155">
        <f t="shared" si="7"/>
        <v>-162983.68565961468</v>
      </c>
      <c r="K51" s="51" t="s">
        <v>72</v>
      </c>
      <c r="L51" s="155">
        <f>+'FP030'!D36+'FP031'!D36+'FP032'!D36+FP027_3!D36</f>
        <v>699416.89485000004</v>
      </c>
    </row>
    <row r="52" spans="2:12">
      <c r="B52" s="51" t="s">
        <v>73</v>
      </c>
      <c r="C52" s="155">
        <f t="shared" si="3"/>
        <v>640633</v>
      </c>
      <c r="D52" s="155">
        <f>+'942M_1'!D37+'942N_1'!D37+'942A'!D37+'FP016'!D37+'FP030'!D37+'FP031'!D37+'FP032'!D37+FP027_3!D37</f>
        <v>380052.57130895124</v>
      </c>
      <c r="E52" s="155">
        <f>+'AF05'!E39</f>
        <v>158844.25853937623</v>
      </c>
      <c r="F52" s="155">
        <f t="shared" si="4"/>
        <v>538896.82984832744</v>
      </c>
      <c r="G52" s="155">
        <f t="shared" si="5"/>
        <v>841.19430289780166</v>
      </c>
      <c r="H52" s="155">
        <f t="shared" si="6"/>
        <v>64.429409695289905</v>
      </c>
      <c r="I52" s="155">
        <f t="shared" si="7"/>
        <v>41275.606021322659</v>
      </c>
      <c r="K52" s="51" t="s">
        <v>73</v>
      </c>
      <c r="L52" s="155">
        <f>+'FP030'!D37+'FP031'!D37+'FP032'!D37+FP027_3!D37</f>
        <v>378596.10148911155</v>
      </c>
    </row>
    <row r="53" spans="2:12">
      <c r="B53" s="51" t="s">
        <v>74</v>
      </c>
      <c r="C53" s="155">
        <f t="shared" si="3"/>
        <v>2189121</v>
      </c>
      <c r="D53" s="155">
        <f>+'942M_1'!D38+'942N_1'!D38+'942A'!D38+'FP016'!D38+'FP030'!D38+'FP031'!D38+'FP032'!D38+FP027_3!D38</f>
        <v>1116520.8718086919</v>
      </c>
      <c r="E53" s="155">
        <f>+'AF05'!E40</f>
        <v>544944.40010081488</v>
      </c>
      <c r="F53" s="155">
        <f t="shared" si="4"/>
        <v>1661465.2719095068</v>
      </c>
      <c r="G53" s="155">
        <f t="shared" si="5"/>
        <v>758.96456701548561</v>
      </c>
      <c r="H53" s="155">
        <f t="shared" si="6"/>
        <v>-17.800326187026144</v>
      </c>
      <c r="I53" s="155">
        <f t="shared" si="7"/>
        <v>-38967.067862868862</v>
      </c>
      <c r="K53" s="51" t="s">
        <v>74</v>
      </c>
      <c r="L53" s="155">
        <f>+'FP030'!D38+'FP031'!D38+'FP032'!D38+FP027_3!D38</f>
        <v>1113698.156</v>
      </c>
    </row>
    <row r="54" spans="2:12">
      <c r="B54" s="51" t="s">
        <v>17</v>
      </c>
      <c r="C54" s="155">
        <f t="shared" si="3"/>
        <v>318027.5</v>
      </c>
      <c r="D54" s="155">
        <f>+'942M_1'!D39+'942N_1'!D39+'942A'!D39+'FP016'!D39+'FP030'!D39+'FP031'!D39+'FP032'!D39+FP027_3!D39</f>
        <v>233762.94812513384</v>
      </c>
      <c r="E54" s="155">
        <f>+'AF05'!E41</f>
        <v>0</v>
      </c>
      <c r="F54" s="155">
        <f t="shared" si="4"/>
        <v>233762.94812513384</v>
      </c>
      <c r="G54" s="155">
        <f t="shared" si="5"/>
        <v>735.04004567257186</v>
      </c>
      <c r="H54" s="155">
        <f t="shared" si="6"/>
        <v>-41.724847529939893</v>
      </c>
      <c r="I54" s="155">
        <f t="shared" si="7"/>
        <v>-13269.64894782796</v>
      </c>
      <c r="K54" s="51" t="s">
        <v>17</v>
      </c>
      <c r="L54" s="155">
        <f>+'FP030'!D39+'FP031'!D39+'FP032'!D39+FP027_3!D39</f>
        <v>176100.64414999998</v>
      </c>
    </row>
    <row r="55" spans="2:12">
      <c r="B55" s="51" t="s">
        <v>18</v>
      </c>
      <c r="C55" s="155">
        <f t="shared" si="3"/>
        <v>169659.5</v>
      </c>
      <c r="D55" s="155">
        <f>+'942M_1'!D40+'942N_1'!D40+'942A'!D40+'FP016'!D40+'FP030'!D40+'FP031'!D40+'FP032'!D40+FP027_3!D40</f>
        <v>67681.269604216388</v>
      </c>
      <c r="E55" s="155">
        <f>+'AF05'!E42</f>
        <v>0</v>
      </c>
      <c r="F55" s="155">
        <f t="shared" si="4"/>
        <v>67681.269604216388</v>
      </c>
      <c r="G55" s="155">
        <f t="shared" si="5"/>
        <v>398.92413689900292</v>
      </c>
      <c r="H55" s="155">
        <f t="shared" si="6"/>
        <v>-377.84075630350884</v>
      </c>
      <c r="I55" s="155">
        <f t="shared" si="7"/>
        <v>-64104.273794075161</v>
      </c>
      <c r="K55" s="51" t="s">
        <v>18</v>
      </c>
      <c r="L55" s="155">
        <f>+'FP030'!D40+'FP031'!D40+'FP032'!D40+FP027_3!D40</f>
        <v>33272.019790000006</v>
      </c>
    </row>
    <row r="56" spans="2:12" ht="14.25" thickBot="1">
      <c r="B56" s="53" t="s">
        <v>19</v>
      </c>
      <c r="C56" s="160">
        <f t="shared" si="3"/>
        <v>46697861.5</v>
      </c>
      <c r="D56" s="160">
        <f>SUM(D38:D55)</f>
        <v>35569470.742192991</v>
      </c>
      <c r="E56" s="160">
        <f>SUM(E38:E55)</f>
        <v>703788.65864019108</v>
      </c>
      <c r="F56" s="160">
        <f>SUM(F38:F55)</f>
        <v>36273259.400833182</v>
      </c>
      <c r="G56" s="160">
        <f t="shared" si="5"/>
        <v>776.76489320251176</v>
      </c>
      <c r="H56" s="154">
        <f t="shared" si="6"/>
        <v>0</v>
      </c>
      <c r="I56" s="160">
        <f>SUM(I38:I55)</f>
        <v>-3.92901711165905E-10</v>
      </c>
      <c r="K56" s="53" t="s">
        <v>19</v>
      </c>
      <c r="L56" s="154">
        <f>SUM(L38:L55)</f>
        <v>25413295.370383002</v>
      </c>
    </row>
    <row r="58" spans="2:12" ht="15" customHeight="1">
      <c r="C58" s="321" t="s">
        <v>440</v>
      </c>
      <c r="D58" s="320">
        <f>+D56-Resumen!D26</f>
        <v>0</v>
      </c>
      <c r="E58" s="320">
        <f>+E56-Resumen!E26</f>
        <v>0</v>
      </c>
      <c r="F58" s="320">
        <f>+F56-Resumen!F26</f>
        <v>0</v>
      </c>
    </row>
    <row r="59" spans="2:12" ht="15" customHeight="1">
      <c r="C59" s="321"/>
      <c r="D59" s="320"/>
      <c r="E59" s="320">
        <f>+E56-Resumen_Hor!W28</f>
        <v>0</v>
      </c>
      <c r="F59" s="320">
        <f>+F56-Resumen_Hor!W23</f>
        <v>0</v>
      </c>
    </row>
    <row r="60" spans="2:12" ht="22.5" customHeight="1">
      <c r="C60" s="321"/>
      <c r="D60" s="320"/>
      <c r="E60" s="320"/>
      <c r="F60" s="320"/>
    </row>
    <row r="61" spans="2:12" ht="24" customHeight="1">
      <c r="B61" s="329" t="s">
        <v>356</v>
      </c>
    </row>
    <row r="62" spans="2:12" ht="13.5">
      <c r="B62" s="162"/>
    </row>
    <row r="63" spans="2:12">
      <c r="B63" s="51" t="s">
        <v>109</v>
      </c>
    </row>
    <row r="66" spans="2:12" ht="41.25" thickBot="1">
      <c r="B66" s="53" t="s">
        <v>145</v>
      </c>
      <c r="C66" s="322" t="s">
        <v>358</v>
      </c>
      <c r="D66" s="323" t="s">
        <v>313</v>
      </c>
      <c r="E66" s="323" t="s">
        <v>314</v>
      </c>
      <c r="F66" s="326" t="s">
        <v>35</v>
      </c>
      <c r="G66" s="326" t="s">
        <v>45</v>
      </c>
      <c r="H66" s="326" t="s">
        <v>46</v>
      </c>
      <c r="I66" s="326" t="s">
        <v>47</v>
      </c>
      <c r="L66" s="161"/>
    </row>
    <row r="67" spans="2:12">
      <c r="B67" s="51" t="s">
        <v>48</v>
      </c>
      <c r="C67" s="155">
        <f t="shared" ref="C67:C85" si="8">+C9</f>
        <v>8400674</v>
      </c>
      <c r="D67" s="155">
        <f>+D9+D38</f>
        <v>6940200.2924267054</v>
      </c>
      <c r="E67" s="155">
        <f>+E9+E38</f>
        <v>0</v>
      </c>
      <c r="F67" s="155">
        <f>+F9+F38</f>
        <v>6940200.2924267054</v>
      </c>
      <c r="G67" s="155">
        <f t="shared" ref="G67:G85" si="9">F67*1000/C67</f>
        <v>826.14803198251775</v>
      </c>
      <c r="H67" s="155">
        <f t="shared" ref="H67:H85" si="10">G67-G$85</f>
        <v>-121.43436702058602</v>
      </c>
      <c r="I67" s="155">
        <f t="shared" ref="I67:I84" si="11">H67*C67/1000</f>
        <v>-1020130.5297362945</v>
      </c>
      <c r="L67" s="155"/>
    </row>
    <row r="68" spans="2:12">
      <c r="B68" s="51" t="s">
        <v>49</v>
      </c>
      <c r="C68" s="155">
        <f t="shared" si="8"/>
        <v>1321616</v>
      </c>
      <c r="D68" s="155">
        <f t="shared" ref="D68:E68" si="12">+D10+D39</f>
        <v>1350333.4740572982</v>
      </c>
      <c r="E68" s="155">
        <f t="shared" si="12"/>
        <v>0</v>
      </c>
      <c r="F68" s="155">
        <f t="shared" ref="F68:F84" si="13">+F10+F39</f>
        <v>1350333.4740572982</v>
      </c>
      <c r="G68" s="155">
        <f t="shared" si="9"/>
        <v>1021.7290605268839</v>
      </c>
      <c r="H68" s="155">
        <f t="shared" si="10"/>
        <v>74.146661523780153</v>
      </c>
      <c r="I68" s="155">
        <f t="shared" si="11"/>
        <v>97993.414216412231</v>
      </c>
      <c r="L68" s="155"/>
    </row>
    <row r="69" spans="2:12">
      <c r="B69" s="51" t="s">
        <v>50</v>
      </c>
      <c r="C69" s="155">
        <f t="shared" si="8"/>
        <v>1056492.5</v>
      </c>
      <c r="D69" s="155">
        <f t="shared" ref="D69:E69" si="14">+D11+D40</f>
        <v>944342.95633348729</v>
      </c>
      <c r="E69" s="155">
        <f t="shared" si="14"/>
        <v>0</v>
      </c>
      <c r="F69" s="155">
        <f t="shared" si="13"/>
        <v>944342.95633348729</v>
      </c>
      <c r="G69" s="155">
        <f t="shared" si="9"/>
        <v>893.84728839389516</v>
      </c>
      <c r="H69" s="155">
        <f t="shared" si="10"/>
        <v>-53.735110609208618</v>
      </c>
      <c r="I69" s="155">
        <f t="shared" si="11"/>
        <v>-56770.741345299335</v>
      </c>
      <c r="L69" s="155"/>
    </row>
    <row r="70" spans="2:12">
      <c r="B70" s="51" t="s">
        <v>51</v>
      </c>
      <c r="C70" s="155">
        <f t="shared" si="8"/>
        <v>1103960.5</v>
      </c>
      <c r="D70" s="155">
        <f t="shared" ref="D70:E70" si="15">+D12+D41</f>
        <v>1130528.5029096911</v>
      </c>
      <c r="E70" s="155">
        <f t="shared" si="15"/>
        <v>0</v>
      </c>
      <c r="F70" s="155">
        <f t="shared" si="13"/>
        <v>1130528.5029096911</v>
      </c>
      <c r="G70" s="155">
        <f t="shared" si="9"/>
        <v>1024.0660810868605</v>
      </c>
      <c r="H70" s="155">
        <f t="shared" si="10"/>
        <v>76.483682083756776</v>
      </c>
      <c r="I70" s="155">
        <f t="shared" si="11"/>
        <v>84434.963915025175</v>
      </c>
      <c r="L70" s="155"/>
    </row>
    <row r="71" spans="2:12">
      <c r="B71" s="51" t="s">
        <v>52</v>
      </c>
      <c r="C71" s="155">
        <f t="shared" si="8"/>
        <v>2102560.5</v>
      </c>
      <c r="D71" s="155">
        <f t="shared" ref="D71:E71" si="16">+D13+D42</f>
        <v>2375563.3931871438</v>
      </c>
      <c r="E71" s="155">
        <f t="shared" si="16"/>
        <v>0</v>
      </c>
      <c r="F71" s="155">
        <f t="shared" si="13"/>
        <v>2375563.3931871438</v>
      </c>
      <c r="G71" s="155">
        <f t="shared" si="9"/>
        <v>1129.8430619176684</v>
      </c>
      <c r="H71" s="155">
        <f t="shared" si="10"/>
        <v>182.26066291456459</v>
      </c>
      <c r="I71" s="155">
        <f t="shared" si="11"/>
        <v>383214.07054797839</v>
      </c>
      <c r="L71" s="155"/>
    </row>
    <row r="72" spans="2:12">
      <c r="B72" s="51" t="s">
        <v>53</v>
      </c>
      <c r="C72" s="155">
        <f t="shared" si="8"/>
        <v>586917.5</v>
      </c>
      <c r="D72" s="155">
        <f t="shared" ref="D72:E72" si="17">+D14+D43</f>
        <v>554003.64579400991</v>
      </c>
      <c r="E72" s="155">
        <f t="shared" si="17"/>
        <v>0</v>
      </c>
      <c r="F72" s="155">
        <f t="shared" si="13"/>
        <v>554003.64579400991</v>
      </c>
      <c r="G72" s="155">
        <f t="shared" si="9"/>
        <v>943.92081645888891</v>
      </c>
      <c r="H72" s="155">
        <f t="shared" si="10"/>
        <v>-3.6615825442148662</v>
      </c>
      <c r="I72" s="155">
        <f t="shared" si="11"/>
        <v>-2149.0468728942287</v>
      </c>
      <c r="L72" s="155"/>
    </row>
    <row r="73" spans="2:12">
      <c r="B73" s="51" t="s">
        <v>54</v>
      </c>
      <c r="C73" s="155">
        <f t="shared" si="8"/>
        <v>2483421</v>
      </c>
      <c r="D73" s="155">
        <f t="shared" ref="D73:E73" si="18">+D15+D44</f>
        <v>2299949.9802188491</v>
      </c>
      <c r="E73" s="155">
        <f t="shared" si="18"/>
        <v>0</v>
      </c>
      <c r="F73" s="155">
        <f t="shared" si="13"/>
        <v>2299949.9802188491</v>
      </c>
      <c r="G73" s="155">
        <f t="shared" si="9"/>
        <v>926.12166049125346</v>
      </c>
      <c r="H73" s="155">
        <f t="shared" si="10"/>
        <v>-21.460738511850309</v>
      </c>
      <c r="I73" s="155">
        <f t="shared" si="11"/>
        <v>-53296.048695837802</v>
      </c>
      <c r="L73" s="155"/>
    </row>
    <row r="74" spans="2:12">
      <c r="B74" s="51" t="s">
        <v>55</v>
      </c>
      <c r="C74" s="155">
        <f t="shared" si="8"/>
        <v>2068901</v>
      </c>
      <c r="D74" s="155">
        <f t="shared" ref="D74:E74" si="19">+D16+D45</f>
        <v>1772727.9802658374</v>
      </c>
      <c r="E74" s="155">
        <f t="shared" si="19"/>
        <v>0</v>
      </c>
      <c r="F74" s="155">
        <f t="shared" si="13"/>
        <v>1772727.9802658374</v>
      </c>
      <c r="G74" s="155">
        <f t="shared" si="9"/>
        <v>856.84524308598498</v>
      </c>
      <c r="H74" s="155">
        <f t="shared" si="10"/>
        <v>-90.737155917118798</v>
      </c>
      <c r="I74" s="155">
        <f t="shared" si="11"/>
        <v>-187726.192614083</v>
      </c>
      <c r="L74" s="155"/>
    </row>
    <row r="75" spans="2:12">
      <c r="B75" s="51" t="s">
        <v>56</v>
      </c>
      <c r="C75" s="155">
        <f t="shared" si="8"/>
        <v>7513504.5</v>
      </c>
      <c r="D75" s="155">
        <f t="shared" ref="D75:E75" si="20">+D17+D46</f>
        <v>8146500.7279898832</v>
      </c>
      <c r="E75" s="155">
        <f t="shared" si="20"/>
        <v>0</v>
      </c>
      <c r="F75" s="155">
        <f t="shared" si="13"/>
        <v>8146500.7279898832</v>
      </c>
      <c r="G75" s="155">
        <f t="shared" si="9"/>
        <v>1084.2478004757811</v>
      </c>
      <c r="H75" s="155">
        <f t="shared" si="10"/>
        <v>136.66540147267733</v>
      </c>
      <c r="I75" s="155">
        <f t="shared" si="11"/>
        <v>1026836.1089592677</v>
      </c>
      <c r="L75" s="155"/>
    </row>
    <row r="76" spans="2:12">
      <c r="B76" s="51" t="s">
        <v>38</v>
      </c>
      <c r="C76" s="155">
        <f t="shared" si="8"/>
        <v>4992766.5</v>
      </c>
      <c r="D76" s="155">
        <f t="shared" ref="D76:E76" si="21">+D18+D47</f>
        <v>4367062.8845905345</v>
      </c>
      <c r="E76" s="155">
        <f t="shared" si="21"/>
        <v>0</v>
      </c>
      <c r="F76" s="155">
        <f t="shared" si="13"/>
        <v>4367062.8845905345</v>
      </c>
      <c r="G76" s="155">
        <f t="shared" si="9"/>
        <v>874.67797354243066</v>
      </c>
      <c r="H76" s="155">
        <f t="shared" si="10"/>
        <v>-72.90442546067311</v>
      </c>
      <c r="I76" s="155">
        <f t="shared" si="11"/>
        <v>-363994.77314179577</v>
      </c>
      <c r="L76" s="155"/>
    </row>
    <row r="77" spans="2:12">
      <c r="B77" s="51" t="s">
        <v>69</v>
      </c>
      <c r="C77" s="155">
        <f t="shared" si="8"/>
        <v>1096314.5</v>
      </c>
      <c r="D77" s="155">
        <f t="shared" ref="D77:E77" si="22">+D19+D48</f>
        <v>858894.79396294092</v>
      </c>
      <c r="E77" s="155">
        <f t="shared" si="22"/>
        <v>0</v>
      </c>
      <c r="F77" s="155">
        <f t="shared" si="13"/>
        <v>858894.79396294092</v>
      </c>
      <c r="G77" s="155">
        <f t="shared" si="9"/>
        <v>783.43832354943856</v>
      </c>
      <c r="H77" s="155">
        <f t="shared" si="10"/>
        <v>-164.14407545366521</v>
      </c>
      <c r="I77" s="155">
        <f t="shared" si="11"/>
        <v>-179953.53000894724</v>
      </c>
      <c r="L77" s="155"/>
    </row>
    <row r="78" spans="2:12">
      <c r="B78" s="51" t="s">
        <v>70</v>
      </c>
      <c r="C78" s="155">
        <f t="shared" si="8"/>
        <v>2740521</v>
      </c>
      <c r="D78" s="155">
        <f t="shared" ref="D78:E78" si="23">+D20+D49</f>
        <v>2116569.092480673</v>
      </c>
      <c r="E78" s="155">
        <f t="shared" si="23"/>
        <v>0</v>
      </c>
      <c r="F78" s="155">
        <f t="shared" si="13"/>
        <v>2116569.092480673</v>
      </c>
      <c r="G78" s="155">
        <f t="shared" si="9"/>
        <v>772.3236174729816</v>
      </c>
      <c r="H78" s="155">
        <f t="shared" si="10"/>
        <v>-175.25878153012218</v>
      </c>
      <c r="I78" s="155">
        <f t="shared" si="11"/>
        <v>-480300.371217712</v>
      </c>
      <c r="L78" s="155"/>
    </row>
    <row r="79" spans="2:12">
      <c r="B79" s="51" t="s">
        <v>71</v>
      </c>
      <c r="C79" s="155">
        <f t="shared" si="8"/>
        <v>6445718</v>
      </c>
      <c r="D79" s="155">
        <f t="shared" ref="D79:E79" si="24">+D21+D50</f>
        <v>7196788.8305208199</v>
      </c>
      <c r="E79" s="155">
        <f t="shared" si="24"/>
        <v>0</v>
      </c>
      <c r="F79" s="155">
        <f t="shared" si="13"/>
        <v>7196788.8305208199</v>
      </c>
      <c r="G79" s="155">
        <f t="shared" si="9"/>
        <v>1116.5224464552778</v>
      </c>
      <c r="H79" s="155">
        <f t="shared" si="10"/>
        <v>168.94004745217399</v>
      </c>
      <c r="I79" s="155">
        <f t="shared" si="11"/>
        <v>1088939.904783332</v>
      </c>
      <c r="L79" s="155"/>
    </row>
    <row r="80" spans="2:12">
      <c r="B80" s="51" t="s">
        <v>72</v>
      </c>
      <c r="C80" s="155">
        <f t="shared" si="8"/>
        <v>1467053</v>
      </c>
      <c r="D80" s="155">
        <f t="shared" ref="D80:E80" si="25">+D22+D51</f>
        <v>1182830.9037678097</v>
      </c>
      <c r="E80" s="155">
        <f t="shared" si="25"/>
        <v>0</v>
      </c>
      <c r="F80" s="155">
        <f t="shared" si="13"/>
        <v>1182830.9037678097</v>
      </c>
      <c r="G80" s="155">
        <f t="shared" si="9"/>
        <v>806.26323913846988</v>
      </c>
      <c r="H80" s="155">
        <f t="shared" si="10"/>
        <v>-141.31915986463389</v>
      </c>
      <c r="I80" s="155">
        <f t="shared" si="11"/>
        <v>-207322.69743689074</v>
      </c>
      <c r="L80" s="155"/>
    </row>
    <row r="81" spans="2:12">
      <c r="B81" s="51" t="s">
        <v>73</v>
      </c>
      <c r="C81" s="155">
        <f t="shared" si="8"/>
        <v>640633</v>
      </c>
      <c r="D81" s="155">
        <f t="shared" ref="D81:E81" si="26">+D23+D52</f>
        <v>380475.96626895125</v>
      </c>
      <c r="E81" s="155">
        <f t="shared" si="26"/>
        <v>258948.31256157596</v>
      </c>
      <c r="F81" s="155">
        <f t="shared" si="13"/>
        <v>639424.27883052721</v>
      </c>
      <c r="G81" s="155">
        <f t="shared" si="9"/>
        <v>998.11323929695664</v>
      </c>
      <c r="H81" s="155">
        <f t="shared" si="10"/>
        <v>50.530840293852862</v>
      </c>
      <c r="I81" s="155">
        <f t="shared" si="11"/>
        <v>32371.723809971838</v>
      </c>
      <c r="L81" s="155"/>
    </row>
    <row r="82" spans="2:12">
      <c r="B82" s="51" t="s">
        <v>74</v>
      </c>
      <c r="C82" s="155">
        <f t="shared" si="8"/>
        <v>2189121</v>
      </c>
      <c r="D82" s="155">
        <f t="shared" ref="D82:E82" si="27">+D24+D53</f>
        <v>1121785.9823686918</v>
      </c>
      <c r="E82" s="155">
        <f t="shared" si="27"/>
        <v>887048.66922702501</v>
      </c>
      <c r="F82" s="155">
        <f t="shared" si="13"/>
        <v>2008834.6515957168</v>
      </c>
      <c r="G82" s="155">
        <f t="shared" si="9"/>
        <v>917.64441143075999</v>
      </c>
      <c r="H82" s="155">
        <f t="shared" si="10"/>
        <v>-29.937987572343786</v>
      </c>
      <c r="I82" s="155">
        <f t="shared" si="11"/>
        <v>-65537.877292356803</v>
      </c>
      <c r="L82" s="155"/>
    </row>
    <row r="83" spans="2:12">
      <c r="B83" s="51" t="s">
        <v>17</v>
      </c>
      <c r="C83" s="155">
        <f t="shared" si="8"/>
        <v>318027.5</v>
      </c>
      <c r="D83" s="155">
        <f t="shared" ref="D83:E83" si="28">+D25+D54</f>
        <v>287003.56401854334</v>
      </c>
      <c r="E83" s="155">
        <f t="shared" si="28"/>
        <v>0</v>
      </c>
      <c r="F83" s="155">
        <f t="shared" si="13"/>
        <v>287003.56401854334</v>
      </c>
      <c r="G83" s="155">
        <f t="shared" si="9"/>
        <v>902.44888891225878</v>
      </c>
      <c r="H83" s="155">
        <f t="shared" si="10"/>
        <v>-45.133510090844993</v>
      </c>
      <c r="I83" s="155">
        <f t="shared" si="11"/>
        <v>-14353.697380416204</v>
      </c>
      <c r="L83" s="155"/>
    </row>
    <row r="84" spans="2:12">
      <c r="B84" s="51" t="s">
        <v>18</v>
      </c>
      <c r="C84" s="155">
        <f t="shared" si="8"/>
        <v>169659.5</v>
      </c>
      <c r="D84" s="155">
        <f t="shared" ref="D84:E84" si="29">+D26+D55</f>
        <v>78511.675534216381</v>
      </c>
      <c r="E84" s="155">
        <f t="shared" si="29"/>
        <v>0</v>
      </c>
      <c r="F84" s="155">
        <f t="shared" si="13"/>
        <v>78511.675534216381</v>
      </c>
      <c r="G84" s="155">
        <f t="shared" si="9"/>
        <v>462.76026708917789</v>
      </c>
      <c r="H84" s="155">
        <f t="shared" si="10"/>
        <v>-484.82213191392589</v>
      </c>
      <c r="I84" s="155">
        <f t="shared" si="11"/>
        <v>-82254.680489450708</v>
      </c>
      <c r="L84" s="155"/>
    </row>
    <row r="85" spans="2:12" ht="14.25" thickBot="1">
      <c r="B85" s="53" t="s">
        <v>19</v>
      </c>
      <c r="C85" s="160">
        <f t="shared" si="8"/>
        <v>46697861.5</v>
      </c>
      <c r="D85" s="160">
        <f t="shared" ref="D85:E85" si="30">+D27+D56</f>
        <v>43104074.646696083</v>
      </c>
      <c r="E85" s="160">
        <f t="shared" si="30"/>
        <v>1145996.9817886008</v>
      </c>
      <c r="F85" s="160">
        <f>SUM(F67:F84)</f>
        <v>44250071.628484681</v>
      </c>
      <c r="G85" s="160">
        <f t="shared" si="9"/>
        <v>947.58239900310377</v>
      </c>
      <c r="H85" s="154">
        <f t="shared" si="10"/>
        <v>0</v>
      </c>
      <c r="I85" s="160">
        <f>SUM(I67:I84)</f>
        <v>9.0076355263590813E-9</v>
      </c>
      <c r="K85" s="157"/>
      <c r="L85" s="155"/>
    </row>
    <row r="86" spans="2:12" ht="13.5">
      <c r="B86" s="156"/>
      <c r="C86" s="159"/>
      <c r="D86" s="159"/>
      <c r="E86" s="159"/>
      <c r="F86" s="158"/>
      <c r="G86" s="158"/>
      <c r="H86" s="159"/>
      <c r="I86" s="158"/>
      <c r="K86" s="157"/>
      <c r="L86" s="155"/>
    </row>
    <row r="87" spans="2:12" ht="15" customHeight="1">
      <c r="C87" s="321" t="s">
        <v>440</v>
      </c>
      <c r="D87" s="331">
        <f>+D85-Resumen!D27</f>
        <v>0</v>
      </c>
      <c r="E87" s="331">
        <f>+E85-Resumen!E27</f>
        <v>0</v>
      </c>
      <c r="F87" s="331">
        <f>+F85-Resumen!F27</f>
        <v>0</v>
      </c>
    </row>
    <row r="88" spans="2:12" ht="15" customHeight="1">
      <c r="C88" s="321"/>
      <c r="D88" s="331"/>
      <c r="E88" s="331">
        <f>+E85-Resumen_Hor!W29</f>
        <v>0</v>
      </c>
      <c r="F88" s="331">
        <f>+F85-Resumen_Hor!W24</f>
        <v>0</v>
      </c>
    </row>
    <row r="89" spans="2:12" ht="15.75">
      <c r="B89" s="330" t="s">
        <v>332</v>
      </c>
    </row>
    <row r="91" spans="2:12" ht="42.75" customHeight="1" thickBot="1">
      <c r="B91" s="53" t="s">
        <v>149</v>
      </c>
      <c r="C91" s="325" t="str">
        <f>+B3</f>
        <v>2.2.a.Financiación de las provincias y entes asimilados</v>
      </c>
      <c r="D91" s="325" t="str">
        <f>+B32</f>
        <v>2.2.b. Financiación de los municipios</v>
      </c>
      <c r="E91" s="156"/>
    </row>
    <row r="92" spans="2:12">
      <c r="B92" s="51" t="s">
        <v>48</v>
      </c>
      <c r="C92" s="155">
        <f t="shared" ref="C92:C110" si="31">+F9</f>
        <v>1379605.9021974506</v>
      </c>
      <c r="D92" s="155">
        <f t="shared" ref="D92:D110" si="32">+F38</f>
        <v>5560594.390229255</v>
      </c>
      <c r="E92" s="155"/>
      <c r="F92" s="186"/>
    </row>
    <row r="93" spans="2:12">
      <c r="B93" s="51" t="s">
        <v>49</v>
      </c>
      <c r="C93" s="155">
        <f t="shared" si="31"/>
        <v>262034.09209268558</v>
      </c>
      <c r="D93" s="155">
        <f t="shared" si="32"/>
        <v>1088299.3819646125</v>
      </c>
      <c r="E93" s="155"/>
      <c r="F93" s="186"/>
    </row>
    <row r="94" spans="2:12">
      <c r="B94" s="51" t="s">
        <v>50</v>
      </c>
      <c r="C94" s="155">
        <f t="shared" si="31"/>
        <v>211630.46614</v>
      </c>
      <c r="D94" s="155">
        <f t="shared" si="32"/>
        <v>732712.49019348726</v>
      </c>
      <c r="E94" s="155"/>
      <c r="F94" s="186"/>
    </row>
    <row r="95" spans="2:12">
      <c r="B95" s="51" t="s">
        <v>51</v>
      </c>
      <c r="C95" s="155">
        <f t="shared" si="31"/>
        <v>145539.08147745891</v>
      </c>
      <c r="D95" s="155">
        <f t="shared" si="32"/>
        <v>984989.42143223213</v>
      </c>
      <c r="E95" s="155"/>
      <c r="F95" s="186"/>
    </row>
    <row r="96" spans="2:12">
      <c r="B96" s="51" t="s">
        <v>52</v>
      </c>
      <c r="C96" s="155">
        <f t="shared" si="31"/>
        <v>821703.9659866069</v>
      </c>
      <c r="D96" s="155">
        <f t="shared" si="32"/>
        <v>1553859.4272005367</v>
      </c>
      <c r="E96" s="155"/>
      <c r="F96" s="186"/>
    </row>
    <row r="97" spans="2:6">
      <c r="B97" s="51" t="s">
        <v>53</v>
      </c>
      <c r="C97" s="155">
        <f t="shared" si="31"/>
        <v>102824.06267983317</v>
      </c>
      <c r="D97" s="155">
        <f t="shared" si="32"/>
        <v>451179.58311417676</v>
      </c>
      <c r="E97" s="155"/>
      <c r="F97" s="186"/>
    </row>
    <row r="98" spans="2:6">
      <c r="B98" s="51" t="s">
        <v>54</v>
      </c>
      <c r="C98" s="155">
        <f t="shared" si="31"/>
        <v>595979.42897000012</v>
      </c>
      <c r="D98" s="155">
        <f t="shared" si="32"/>
        <v>1703970.5512488491</v>
      </c>
      <c r="E98" s="155"/>
      <c r="F98" s="186"/>
    </row>
    <row r="99" spans="2:6">
      <c r="B99" s="51" t="s">
        <v>55</v>
      </c>
      <c r="C99" s="155">
        <f t="shared" si="31"/>
        <v>426917.92142000003</v>
      </c>
      <c r="D99" s="155">
        <f t="shared" si="32"/>
        <v>1345810.0588458374</v>
      </c>
      <c r="E99" s="155"/>
      <c r="F99" s="186"/>
    </row>
    <row r="100" spans="2:6">
      <c r="B100" s="51" t="s">
        <v>56</v>
      </c>
      <c r="C100" s="155">
        <f t="shared" si="31"/>
        <v>1006258.60216621</v>
      </c>
      <c r="D100" s="155">
        <f t="shared" si="32"/>
        <v>7140242.1258236729</v>
      </c>
      <c r="E100" s="155"/>
      <c r="F100" s="186"/>
    </row>
    <row r="101" spans="2:6">
      <c r="B101" s="51" t="s">
        <v>38</v>
      </c>
      <c r="C101" s="155">
        <f t="shared" si="31"/>
        <v>726310.25994000002</v>
      </c>
      <c r="D101" s="155">
        <f t="shared" si="32"/>
        <v>3640752.6246505342</v>
      </c>
      <c r="E101" s="155"/>
      <c r="F101" s="186"/>
    </row>
    <row r="102" spans="2:6">
      <c r="B102" s="51" t="s">
        <v>69</v>
      </c>
      <c r="C102" s="155">
        <f t="shared" si="31"/>
        <v>267977.46773000003</v>
      </c>
      <c r="D102" s="155">
        <f t="shared" si="32"/>
        <v>590917.32623294089</v>
      </c>
      <c r="E102" s="155"/>
      <c r="F102" s="186"/>
    </row>
    <row r="103" spans="2:6">
      <c r="B103" s="51" t="s">
        <v>70</v>
      </c>
      <c r="C103" s="155">
        <f t="shared" si="31"/>
        <v>518644.28024999989</v>
      </c>
      <c r="D103" s="155">
        <f t="shared" si="32"/>
        <v>1597924.8122306729</v>
      </c>
      <c r="E103" s="155"/>
      <c r="F103" s="186"/>
    </row>
    <row r="104" spans="2:6">
      <c r="B104" s="51" t="s">
        <v>71</v>
      </c>
      <c r="C104" s="155">
        <f t="shared" si="31"/>
        <v>793159.52354943601</v>
      </c>
      <c r="D104" s="155">
        <f t="shared" si="32"/>
        <v>6403629.3069713842</v>
      </c>
      <c r="E104" s="155"/>
      <c r="F104" s="186"/>
    </row>
    <row r="105" spans="2:6">
      <c r="B105" s="51" t="s">
        <v>72</v>
      </c>
      <c r="C105" s="155">
        <f t="shared" si="31"/>
        <v>206259.32256</v>
      </c>
      <c r="D105" s="155">
        <f t="shared" si="32"/>
        <v>976571.58120780985</v>
      </c>
      <c r="E105" s="155"/>
      <c r="F105" s="186"/>
    </row>
    <row r="106" spans="2:6">
      <c r="B106" s="51" t="s">
        <v>73</v>
      </c>
      <c r="C106" s="155">
        <f t="shared" si="31"/>
        <v>100527.44898219974</v>
      </c>
      <c r="D106" s="155">
        <f t="shared" si="32"/>
        <v>538896.82984832744</v>
      </c>
      <c r="E106" s="155"/>
      <c r="F106" s="186"/>
    </row>
    <row r="107" spans="2:6">
      <c r="B107" s="51" t="s">
        <v>74</v>
      </c>
      <c r="C107" s="155">
        <f t="shared" si="31"/>
        <v>347369.37968621013</v>
      </c>
      <c r="D107" s="155">
        <f t="shared" si="32"/>
        <v>1661465.2719095068</v>
      </c>
      <c r="E107" s="155"/>
      <c r="F107" s="186"/>
    </row>
    <row r="108" spans="2:6">
      <c r="B108" s="51" t="s">
        <v>17</v>
      </c>
      <c r="C108" s="155">
        <f t="shared" si="31"/>
        <v>53240.615893409522</v>
      </c>
      <c r="D108" s="155">
        <f t="shared" si="32"/>
        <v>233762.94812513384</v>
      </c>
      <c r="E108" s="155"/>
      <c r="F108" s="186"/>
    </row>
    <row r="109" spans="2:6">
      <c r="B109" s="51" t="s">
        <v>18</v>
      </c>
      <c r="C109" s="155">
        <f t="shared" si="31"/>
        <v>10830.405929999999</v>
      </c>
      <c r="D109" s="155">
        <f t="shared" si="32"/>
        <v>67681.269604216388</v>
      </c>
      <c r="E109" s="155"/>
      <c r="F109" s="186"/>
    </row>
    <row r="110" spans="2:6" ht="14.25" thickBot="1">
      <c r="B110" s="53" t="s">
        <v>19</v>
      </c>
      <c r="C110" s="160">
        <f t="shared" si="31"/>
        <v>7976812.2276515011</v>
      </c>
      <c r="D110" s="160">
        <f t="shared" si="32"/>
        <v>36273259.400833182</v>
      </c>
      <c r="E110" s="155"/>
      <c r="F110" s="186"/>
    </row>
    <row r="112" spans="2:6" ht="15" customHeight="1">
      <c r="B112" s="321" t="s">
        <v>440</v>
      </c>
      <c r="C112" s="320">
        <f>+C110-Resumen!F15</f>
        <v>0</v>
      </c>
      <c r="D112" s="320">
        <f>+D110-Resumen!F26</f>
        <v>0</v>
      </c>
    </row>
    <row r="113" spans="2:9" ht="15" customHeight="1">
      <c r="B113" s="321"/>
      <c r="C113" s="320">
        <f>+C110-Resumen_Hor!W12</f>
        <v>0</v>
      </c>
      <c r="D113" s="320">
        <f>+D110-Resumen_Hor!W23</f>
        <v>0</v>
      </c>
    </row>
    <row r="114" spans="2:9">
      <c r="C114" s="186"/>
    </row>
    <row r="115" spans="2:9" ht="41.25" thickBot="1">
      <c r="B115" s="164" t="s">
        <v>333</v>
      </c>
      <c r="C115" s="322" t="s">
        <v>358</v>
      </c>
      <c r="D115" s="323" t="s">
        <v>313</v>
      </c>
      <c r="E115" s="323" t="s">
        <v>314</v>
      </c>
      <c r="F115" s="324" t="s">
        <v>35</v>
      </c>
      <c r="G115" s="324" t="s">
        <v>45</v>
      </c>
      <c r="H115" s="324" t="s">
        <v>46</v>
      </c>
      <c r="I115" s="324" t="s">
        <v>47</v>
      </c>
    </row>
    <row r="116" spans="2:9">
      <c r="B116" s="51" t="s">
        <v>48</v>
      </c>
      <c r="C116" s="155">
        <f t="shared" ref="C116:C134" si="33">+C9</f>
        <v>8400674</v>
      </c>
      <c r="D116" s="155">
        <f t="shared" ref="D116:E133" si="34">+D9+D38</f>
        <v>6940200.2924267054</v>
      </c>
      <c r="E116" s="155">
        <f t="shared" si="34"/>
        <v>0</v>
      </c>
      <c r="F116" s="155">
        <f t="shared" ref="F116:F133" si="35">+D116+E116</f>
        <v>6940200.2924267054</v>
      </c>
      <c r="G116" s="155">
        <f>F116*1000/C116</f>
        <v>826.14803198251775</v>
      </c>
      <c r="H116" s="155">
        <f>G116-G$134</f>
        <v>-121.43436702058602</v>
      </c>
      <c r="I116" s="155">
        <f>H116*C116/1000</f>
        <v>-1020130.5297362945</v>
      </c>
    </row>
    <row r="117" spans="2:9">
      <c r="B117" s="51" t="s">
        <v>49</v>
      </c>
      <c r="C117" s="155">
        <f t="shared" si="33"/>
        <v>1321616</v>
      </c>
      <c r="D117" s="155">
        <f t="shared" si="34"/>
        <v>1350333.4740572982</v>
      </c>
      <c r="E117" s="155">
        <f t="shared" si="34"/>
        <v>0</v>
      </c>
      <c r="F117" s="155">
        <f t="shared" si="35"/>
        <v>1350333.4740572982</v>
      </c>
      <c r="G117" s="155">
        <f t="shared" ref="G117:G133" si="36">F117*1000/C117</f>
        <v>1021.7290605268839</v>
      </c>
      <c r="H117" s="155">
        <f t="shared" ref="H117:H133" si="37">G117-G$134</f>
        <v>74.146661523780153</v>
      </c>
      <c r="I117" s="155">
        <f t="shared" ref="I117:I133" si="38">H117*C117/1000</f>
        <v>97993.414216412231</v>
      </c>
    </row>
    <row r="118" spans="2:9">
      <c r="B118" s="51" t="s">
        <v>50</v>
      </c>
      <c r="C118" s="155">
        <f t="shared" si="33"/>
        <v>1056492.5</v>
      </c>
      <c r="D118" s="155">
        <f t="shared" si="34"/>
        <v>944342.95633348729</v>
      </c>
      <c r="E118" s="155">
        <f t="shared" si="34"/>
        <v>0</v>
      </c>
      <c r="F118" s="155">
        <f t="shared" si="35"/>
        <v>944342.95633348729</v>
      </c>
      <c r="G118" s="155">
        <f t="shared" si="36"/>
        <v>893.84728839389516</v>
      </c>
      <c r="H118" s="155">
        <f t="shared" si="37"/>
        <v>-53.735110609208618</v>
      </c>
      <c r="I118" s="155">
        <f t="shared" si="38"/>
        <v>-56770.741345299335</v>
      </c>
    </row>
    <row r="119" spans="2:9">
      <c r="B119" s="51" t="s">
        <v>51</v>
      </c>
      <c r="C119" s="155">
        <f t="shared" si="33"/>
        <v>1103960.5</v>
      </c>
      <c r="D119" s="155">
        <f t="shared" si="34"/>
        <v>1130528.5029096911</v>
      </c>
      <c r="E119" s="155">
        <f t="shared" si="34"/>
        <v>0</v>
      </c>
      <c r="F119" s="155">
        <f t="shared" si="35"/>
        <v>1130528.5029096911</v>
      </c>
      <c r="G119" s="155">
        <f t="shared" si="36"/>
        <v>1024.0660810868605</v>
      </c>
      <c r="H119" s="155">
        <f t="shared" si="37"/>
        <v>76.483682083756776</v>
      </c>
      <c r="I119" s="155">
        <f t="shared" si="38"/>
        <v>84434.963915025175</v>
      </c>
    </row>
    <row r="120" spans="2:9">
      <c r="B120" s="51" t="s">
        <v>52</v>
      </c>
      <c r="C120" s="155">
        <f t="shared" si="33"/>
        <v>2102560.5</v>
      </c>
      <c r="D120" s="155">
        <f t="shared" si="34"/>
        <v>2375563.3931871438</v>
      </c>
      <c r="E120" s="155">
        <f t="shared" si="34"/>
        <v>0</v>
      </c>
      <c r="F120" s="155">
        <f t="shared" si="35"/>
        <v>2375563.3931871438</v>
      </c>
      <c r="G120" s="155">
        <f t="shared" si="36"/>
        <v>1129.8430619176684</v>
      </c>
      <c r="H120" s="155">
        <f t="shared" si="37"/>
        <v>182.26066291456459</v>
      </c>
      <c r="I120" s="155">
        <f t="shared" si="38"/>
        <v>383214.07054797839</v>
      </c>
    </row>
    <row r="121" spans="2:9">
      <c r="B121" s="51" t="s">
        <v>53</v>
      </c>
      <c r="C121" s="155">
        <f t="shared" si="33"/>
        <v>586917.5</v>
      </c>
      <c r="D121" s="155">
        <f t="shared" si="34"/>
        <v>554003.64579400991</v>
      </c>
      <c r="E121" s="155">
        <f t="shared" si="34"/>
        <v>0</v>
      </c>
      <c r="F121" s="155">
        <f t="shared" si="35"/>
        <v>554003.64579400991</v>
      </c>
      <c r="G121" s="155">
        <f t="shared" si="36"/>
        <v>943.92081645888891</v>
      </c>
      <c r="H121" s="155">
        <f t="shared" si="37"/>
        <v>-3.6615825442148662</v>
      </c>
      <c r="I121" s="155">
        <f t="shared" si="38"/>
        <v>-2149.0468728942287</v>
      </c>
    </row>
    <row r="122" spans="2:9">
      <c r="B122" s="51" t="s">
        <v>54</v>
      </c>
      <c r="C122" s="155">
        <f t="shared" si="33"/>
        <v>2483421</v>
      </c>
      <c r="D122" s="155">
        <f t="shared" si="34"/>
        <v>2299949.9802188491</v>
      </c>
      <c r="E122" s="155">
        <f t="shared" si="34"/>
        <v>0</v>
      </c>
      <c r="F122" s="155">
        <f t="shared" si="35"/>
        <v>2299949.9802188491</v>
      </c>
      <c r="G122" s="155">
        <f t="shared" si="36"/>
        <v>926.12166049125346</v>
      </c>
      <c r="H122" s="155">
        <f t="shared" si="37"/>
        <v>-21.460738511850309</v>
      </c>
      <c r="I122" s="155">
        <f t="shared" si="38"/>
        <v>-53296.048695837802</v>
      </c>
    </row>
    <row r="123" spans="2:9">
      <c r="B123" s="51" t="s">
        <v>55</v>
      </c>
      <c r="C123" s="155">
        <f t="shared" si="33"/>
        <v>2068901</v>
      </c>
      <c r="D123" s="155">
        <f t="shared" si="34"/>
        <v>1772727.9802658374</v>
      </c>
      <c r="E123" s="155">
        <f t="shared" si="34"/>
        <v>0</v>
      </c>
      <c r="F123" s="155">
        <f t="shared" si="35"/>
        <v>1772727.9802658374</v>
      </c>
      <c r="G123" s="155">
        <f t="shared" si="36"/>
        <v>856.84524308598498</v>
      </c>
      <c r="H123" s="155">
        <f t="shared" si="37"/>
        <v>-90.737155917118798</v>
      </c>
      <c r="I123" s="155">
        <f t="shared" si="38"/>
        <v>-187726.192614083</v>
      </c>
    </row>
    <row r="124" spans="2:9">
      <c r="B124" s="51" t="s">
        <v>56</v>
      </c>
      <c r="C124" s="155">
        <f t="shared" si="33"/>
        <v>7513504.5</v>
      </c>
      <c r="D124" s="155">
        <f t="shared" si="34"/>
        <v>8146500.7279898832</v>
      </c>
      <c r="E124" s="155">
        <f t="shared" si="34"/>
        <v>0</v>
      </c>
      <c r="F124" s="155">
        <f t="shared" si="35"/>
        <v>8146500.7279898832</v>
      </c>
      <c r="G124" s="155">
        <f t="shared" si="36"/>
        <v>1084.2478004757811</v>
      </c>
      <c r="H124" s="155">
        <f t="shared" si="37"/>
        <v>136.66540147267733</v>
      </c>
      <c r="I124" s="155">
        <f t="shared" si="38"/>
        <v>1026836.1089592677</v>
      </c>
    </row>
    <row r="125" spans="2:9">
      <c r="B125" s="51" t="s">
        <v>38</v>
      </c>
      <c r="C125" s="155">
        <f t="shared" si="33"/>
        <v>4992766.5</v>
      </c>
      <c r="D125" s="155">
        <f t="shared" si="34"/>
        <v>4367062.8845905345</v>
      </c>
      <c r="E125" s="155">
        <f t="shared" si="34"/>
        <v>0</v>
      </c>
      <c r="F125" s="155">
        <f t="shared" si="35"/>
        <v>4367062.8845905345</v>
      </c>
      <c r="G125" s="155">
        <f t="shared" si="36"/>
        <v>874.67797354243066</v>
      </c>
      <c r="H125" s="155">
        <f t="shared" si="37"/>
        <v>-72.90442546067311</v>
      </c>
      <c r="I125" s="155">
        <f t="shared" si="38"/>
        <v>-363994.77314179577</v>
      </c>
    </row>
    <row r="126" spans="2:9">
      <c r="B126" s="51" t="s">
        <v>69</v>
      </c>
      <c r="C126" s="155">
        <f t="shared" si="33"/>
        <v>1096314.5</v>
      </c>
      <c r="D126" s="155">
        <f t="shared" si="34"/>
        <v>858894.79396294092</v>
      </c>
      <c r="E126" s="155">
        <f t="shared" si="34"/>
        <v>0</v>
      </c>
      <c r="F126" s="155">
        <f t="shared" si="35"/>
        <v>858894.79396294092</v>
      </c>
      <c r="G126" s="155">
        <f t="shared" si="36"/>
        <v>783.43832354943856</v>
      </c>
      <c r="H126" s="155">
        <f t="shared" si="37"/>
        <v>-164.14407545366521</v>
      </c>
      <c r="I126" s="155">
        <f t="shared" si="38"/>
        <v>-179953.53000894724</v>
      </c>
    </row>
    <row r="127" spans="2:9">
      <c r="B127" s="51" t="s">
        <v>70</v>
      </c>
      <c r="C127" s="155">
        <f t="shared" si="33"/>
        <v>2740521</v>
      </c>
      <c r="D127" s="155">
        <f t="shared" si="34"/>
        <v>2116569.092480673</v>
      </c>
      <c r="E127" s="155">
        <f t="shared" si="34"/>
        <v>0</v>
      </c>
      <c r="F127" s="155">
        <f t="shared" si="35"/>
        <v>2116569.092480673</v>
      </c>
      <c r="G127" s="155">
        <f t="shared" si="36"/>
        <v>772.3236174729816</v>
      </c>
      <c r="H127" s="155">
        <f t="shared" si="37"/>
        <v>-175.25878153012218</v>
      </c>
      <c r="I127" s="155">
        <f t="shared" si="38"/>
        <v>-480300.371217712</v>
      </c>
    </row>
    <row r="128" spans="2:9">
      <c r="B128" s="51" t="s">
        <v>71</v>
      </c>
      <c r="C128" s="155">
        <f t="shared" si="33"/>
        <v>6445718</v>
      </c>
      <c r="D128" s="155">
        <f t="shared" si="34"/>
        <v>7196788.8305208199</v>
      </c>
      <c r="E128" s="155">
        <f t="shared" si="34"/>
        <v>0</v>
      </c>
      <c r="F128" s="155">
        <f t="shared" si="35"/>
        <v>7196788.8305208199</v>
      </c>
      <c r="G128" s="155">
        <f t="shared" si="36"/>
        <v>1116.5224464552778</v>
      </c>
      <c r="H128" s="155">
        <f t="shared" si="37"/>
        <v>168.94004745217399</v>
      </c>
      <c r="I128" s="155">
        <f t="shared" si="38"/>
        <v>1088939.904783332</v>
      </c>
    </row>
    <row r="129" spans="2:9">
      <c r="B129" s="51" t="s">
        <v>72</v>
      </c>
      <c r="C129" s="155">
        <f t="shared" si="33"/>
        <v>1467053</v>
      </c>
      <c r="D129" s="155">
        <f t="shared" si="34"/>
        <v>1182830.9037678097</v>
      </c>
      <c r="E129" s="155">
        <f t="shared" si="34"/>
        <v>0</v>
      </c>
      <c r="F129" s="155">
        <f t="shared" si="35"/>
        <v>1182830.9037678097</v>
      </c>
      <c r="G129" s="155">
        <f t="shared" si="36"/>
        <v>806.26323913846988</v>
      </c>
      <c r="H129" s="155">
        <f t="shared" si="37"/>
        <v>-141.31915986463389</v>
      </c>
      <c r="I129" s="155">
        <f t="shared" si="38"/>
        <v>-207322.69743689074</v>
      </c>
    </row>
    <row r="130" spans="2:9">
      <c r="B130" s="51" t="s">
        <v>73</v>
      </c>
      <c r="C130" s="155">
        <f t="shared" si="33"/>
        <v>640633</v>
      </c>
      <c r="D130" s="155">
        <f t="shared" si="34"/>
        <v>380475.96626895125</v>
      </c>
      <c r="E130" s="155">
        <f t="shared" si="34"/>
        <v>258948.31256157596</v>
      </c>
      <c r="F130" s="155">
        <f t="shared" si="35"/>
        <v>639424.27883052721</v>
      </c>
      <c r="G130" s="155">
        <f t="shared" si="36"/>
        <v>998.11323929695664</v>
      </c>
      <c r="H130" s="155">
        <f t="shared" si="37"/>
        <v>50.530840293852862</v>
      </c>
      <c r="I130" s="155">
        <f t="shared" si="38"/>
        <v>32371.723809971838</v>
      </c>
    </row>
    <row r="131" spans="2:9">
      <c r="B131" s="51" t="s">
        <v>74</v>
      </c>
      <c r="C131" s="155">
        <f t="shared" si="33"/>
        <v>2189121</v>
      </c>
      <c r="D131" s="155">
        <f t="shared" si="34"/>
        <v>1121785.9823686918</v>
      </c>
      <c r="E131" s="155">
        <f t="shared" si="34"/>
        <v>887048.66922702501</v>
      </c>
      <c r="F131" s="155">
        <f t="shared" si="35"/>
        <v>2008834.6515957168</v>
      </c>
      <c r="G131" s="155">
        <f t="shared" si="36"/>
        <v>917.64441143075999</v>
      </c>
      <c r="H131" s="155">
        <f t="shared" si="37"/>
        <v>-29.937987572343786</v>
      </c>
      <c r="I131" s="155">
        <f t="shared" si="38"/>
        <v>-65537.877292356803</v>
      </c>
    </row>
    <row r="132" spans="2:9">
      <c r="B132" s="51" t="s">
        <v>17</v>
      </c>
      <c r="C132" s="155">
        <f t="shared" si="33"/>
        <v>318027.5</v>
      </c>
      <c r="D132" s="155">
        <f t="shared" si="34"/>
        <v>287003.56401854334</v>
      </c>
      <c r="E132" s="155">
        <f t="shared" si="34"/>
        <v>0</v>
      </c>
      <c r="F132" s="155">
        <f t="shared" si="35"/>
        <v>287003.56401854334</v>
      </c>
      <c r="G132" s="155">
        <f t="shared" si="36"/>
        <v>902.44888891225878</v>
      </c>
      <c r="H132" s="155">
        <f t="shared" si="37"/>
        <v>-45.133510090844993</v>
      </c>
      <c r="I132" s="155">
        <f t="shared" si="38"/>
        <v>-14353.697380416204</v>
      </c>
    </row>
    <row r="133" spans="2:9">
      <c r="B133" s="51" t="s">
        <v>18</v>
      </c>
      <c r="C133" s="155">
        <f t="shared" si="33"/>
        <v>169659.5</v>
      </c>
      <c r="D133" s="155">
        <f t="shared" si="34"/>
        <v>78511.675534216381</v>
      </c>
      <c r="E133" s="155">
        <f t="shared" si="34"/>
        <v>0</v>
      </c>
      <c r="F133" s="155">
        <f t="shared" si="35"/>
        <v>78511.675534216381</v>
      </c>
      <c r="G133" s="155">
        <f t="shared" si="36"/>
        <v>462.76026708917789</v>
      </c>
      <c r="H133" s="155">
        <f t="shared" si="37"/>
        <v>-484.82213191392589</v>
      </c>
      <c r="I133" s="155">
        <f t="shared" si="38"/>
        <v>-82254.680489450708</v>
      </c>
    </row>
    <row r="134" spans="2:9" s="157" customFormat="1" ht="14.25" thickBot="1">
      <c r="B134" s="53" t="s">
        <v>19</v>
      </c>
      <c r="C134" s="160">
        <f t="shared" si="33"/>
        <v>46697861.5</v>
      </c>
      <c r="D134" s="160">
        <f>SUM(D116:D133)</f>
        <v>43104074.646696076</v>
      </c>
      <c r="E134" s="160">
        <f>SUM(E116:E133)</f>
        <v>1145996.981788601</v>
      </c>
      <c r="F134" s="160">
        <f>SUM(F116:F133)</f>
        <v>44250071.628484681</v>
      </c>
      <c r="G134" s="160">
        <f t="shared" ref="G134" si="39">F134*1000/C134</f>
        <v>947.58239900310377</v>
      </c>
      <c r="H134" s="160">
        <f>G134-G$134</f>
        <v>0</v>
      </c>
      <c r="I134" s="160">
        <f>SUM(I116:I133)</f>
        <v>9.0076355263590813E-9</v>
      </c>
    </row>
    <row r="136" spans="2:9" ht="12.75" customHeight="1"/>
    <row r="137" spans="2:9">
      <c r="C137" s="321" t="s">
        <v>440</v>
      </c>
      <c r="D137" s="320">
        <f>+Resumen!D27-Total!D134</f>
        <v>0</v>
      </c>
      <c r="E137" s="320">
        <f>+Resumen!E27-Total!E134</f>
        <v>0</v>
      </c>
      <c r="F137" s="320">
        <f>+Resumen!F27-Total!F134</f>
        <v>0</v>
      </c>
    </row>
    <row r="138" spans="2:9">
      <c r="E138" s="342">
        <f>+E134-Resumen_Hor!W29</f>
        <v>0</v>
      </c>
      <c r="F138" s="342">
        <f>+F134-Resumen_Hor!W24</f>
        <v>0</v>
      </c>
    </row>
  </sheetData>
  <pageMargins left="0.75" right="0.75" top="1" bottom="1" header="0.5" footer="0.5"/>
  <pageSetup paperSize="9" orientation="portrait" horizontalDpi="4294967292" vertic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33CC"/>
  </sheetPr>
  <dimension ref="A1:AF185"/>
  <sheetViews>
    <sheetView topLeftCell="A19" zoomScale="115" zoomScaleNormal="115" workbookViewId="0">
      <selection activeCell="B17" sqref="B17"/>
    </sheetView>
  </sheetViews>
  <sheetFormatPr baseColWidth="10" defaultRowHeight="15.75"/>
  <cols>
    <col min="1" max="1" width="5" style="233" customWidth="1"/>
    <col min="2" max="2" width="26.75" style="2" customWidth="1"/>
    <col min="3" max="3" width="24.25" style="2" customWidth="1"/>
    <col min="4" max="4" width="25.25" style="2" customWidth="1"/>
    <col min="5" max="5" width="18.25" style="2" customWidth="1"/>
    <col min="6" max="6" width="19.5" style="2" customWidth="1"/>
    <col min="7" max="7" width="17" style="2" customWidth="1"/>
    <col min="8" max="8" width="13.125" style="2" customWidth="1"/>
    <col min="9" max="9" width="24.375" style="2" customWidth="1"/>
    <col min="10" max="10" width="14" style="2" customWidth="1"/>
    <col min="11" max="11" width="10.875" style="2" customWidth="1"/>
    <col min="12" max="12" width="11.25" style="2" customWidth="1"/>
    <col min="13" max="13" width="13.875" style="2" customWidth="1"/>
    <col min="14" max="14" width="11.75" style="2" customWidth="1"/>
    <col min="15" max="15" width="11.125" style="2" bestFit="1" customWidth="1"/>
    <col min="16" max="16" width="11.75" style="2" bestFit="1" customWidth="1"/>
    <col min="17" max="18" width="11.125" style="2" bestFit="1" customWidth="1"/>
    <col min="19" max="19" width="17.25" style="2" customWidth="1"/>
    <col min="20" max="20" width="11.125" style="2" bestFit="1" customWidth="1"/>
    <col min="21" max="21" width="12.75" style="2" bestFit="1" customWidth="1"/>
    <col min="22" max="22" width="11.125" style="2" bestFit="1" customWidth="1"/>
    <col min="23" max="25" width="11" style="2"/>
    <col min="26" max="26" width="12.375" style="2" customWidth="1"/>
    <col min="27" max="16384" width="11" style="2"/>
  </cols>
  <sheetData>
    <row r="1" spans="1:10" ht="9" customHeight="1"/>
    <row r="2" spans="1:10" s="248" customFormat="1" ht="20.25" customHeight="1">
      <c r="A2" s="246"/>
      <c r="B2" s="247" t="s">
        <v>107</v>
      </c>
      <c r="J2" s="249"/>
    </row>
    <row r="3" spans="1:10" s="248" customFormat="1" ht="20.25" customHeight="1">
      <c r="A3" s="246"/>
      <c r="B3" s="250" t="s">
        <v>306</v>
      </c>
      <c r="C3" s="251"/>
      <c r="J3" s="249"/>
    </row>
    <row r="4" spans="1:10" ht="15.75" customHeight="1">
      <c r="I4" s="11"/>
      <c r="J4" s="73"/>
    </row>
    <row r="5" spans="1:10" ht="18.75" customHeight="1">
      <c r="B5" s="231" t="s">
        <v>159</v>
      </c>
    </row>
    <row r="6" spans="1:10" s="240" customFormat="1">
      <c r="A6" s="234"/>
      <c r="B6" s="224">
        <f>+D41</f>
        <v>29243.374979999997</v>
      </c>
      <c r="C6" s="245">
        <f>+B6-D65</f>
        <v>0</v>
      </c>
    </row>
    <row r="7" spans="1:10" s="240" customFormat="1">
      <c r="A7" s="234"/>
      <c r="B7" s="224"/>
      <c r="C7" s="245"/>
    </row>
    <row r="8" spans="1:10" s="240" customFormat="1">
      <c r="A8" s="234"/>
      <c r="B8" s="239" t="s">
        <v>157</v>
      </c>
      <c r="C8" s="245"/>
    </row>
    <row r="9" spans="1:10" ht="16.5" customHeight="1">
      <c r="B9" s="2" t="s">
        <v>210</v>
      </c>
    </row>
    <row r="10" spans="1:10" ht="15.75" customHeight="1"/>
    <row r="12" spans="1:10">
      <c r="B12" s="239" t="s">
        <v>158</v>
      </c>
    </row>
    <row r="13" spans="1:10">
      <c r="B13" s="2" t="s">
        <v>140</v>
      </c>
    </row>
    <row r="14" spans="1:10" ht="14.25" customHeight="1">
      <c r="B14" s="2" t="s">
        <v>442</v>
      </c>
    </row>
    <row r="17" spans="1:7">
      <c r="B17" s="37"/>
    </row>
    <row r="19" spans="1:7" ht="15.75" customHeight="1">
      <c r="B19" s="218" t="s">
        <v>109</v>
      </c>
    </row>
    <row r="20" spans="1:7">
      <c r="C20" s="12"/>
      <c r="D20" s="242" t="s">
        <v>246</v>
      </c>
    </row>
    <row r="21" spans="1:7">
      <c r="B21" s="43"/>
      <c r="C21" s="243" t="s">
        <v>122</v>
      </c>
      <c r="D21" s="244"/>
      <c r="E21" s="43"/>
      <c r="F21" s="43"/>
      <c r="G21" s="43"/>
    </row>
    <row r="22" spans="1:7" s="263" customFormat="1" ht="28.5" customHeight="1" thickBot="1">
      <c r="A22" s="260"/>
      <c r="B22" s="261"/>
      <c r="C22" s="278" t="s">
        <v>358</v>
      </c>
      <c r="D22" s="262" t="s">
        <v>247</v>
      </c>
      <c r="E22" s="262" t="s">
        <v>248</v>
      </c>
      <c r="F22" s="262" t="s">
        <v>249</v>
      </c>
      <c r="G22" s="262" t="s">
        <v>359</v>
      </c>
    </row>
    <row r="23" spans="1:7">
      <c r="B23" s="2" t="s">
        <v>48</v>
      </c>
      <c r="C23" s="6">
        <v>8400674</v>
      </c>
      <c r="D23" s="6">
        <f>+C47</f>
        <v>4193.4809500000001</v>
      </c>
      <c r="E23" s="16">
        <f t="shared" ref="E23:E41" si="0">D23*1000/C23</f>
        <v>0.49918386905622097</v>
      </c>
      <c r="F23" s="16">
        <f>E23-E$41</f>
        <v>-0.12704127360903789</v>
      </c>
      <c r="G23" s="6">
        <f t="shared" ref="G23:G41" si="1">F23*C23/1000</f>
        <v>-1067.2323241343308</v>
      </c>
    </row>
    <row r="24" spans="1:7">
      <c r="B24" s="2" t="s">
        <v>49</v>
      </c>
      <c r="C24" s="6">
        <v>1321616</v>
      </c>
      <c r="D24" s="6">
        <f t="shared" ref="D24:D40" si="2">+C48</f>
        <v>704.25920999999994</v>
      </c>
      <c r="E24" s="16">
        <f t="shared" si="0"/>
        <v>0.53287733350685829</v>
      </c>
      <c r="F24" s="16">
        <f t="shared" ref="F24:F41" si="3">E24-E$41</f>
        <v>-9.3347809158400574E-2</v>
      </c>
      <c r="G24" s="6">
        <f t="shared" si="1"/>
        <v>-123.36995814868874</v>
      </c>
    </row>
    <row r="25" spans="1:7">
      <c r="B25" s="2" t="s">
        <v>50</v>
      </c>
      <c r="C25" s="6">
        <v>1056492.5</v>
      </c>
      <c r="D25" s="6">
        <f t="shared" si="2"/>
        <v>632.91045999999994</v>
      </c>
      <c r="E25" s="16">
        <f t="shared" si="0"/>
        <v>0.59906763180997491</v>
      </c>
      <c r="F25" s="16">
        <f t="shared" si="3"/>
        <v>-2.7157510855283951E-2</v>
      </c>
      <c r="G25" s="6">
        <f t="shared" si="1"/>
        <v>-28.69170653727608</v>
      </c>
    </row>
    <row r="26" spans="1:7">
      <c r="B26" s="2" t="s">
        <v>51</v>
      </c>
      <c r="C26" s="6">
        <v>1103960.5</v>
      </c>
      <c r="D26" s="6">
        <f t="shared" si="2"/>
        <v>815.48788000000002</v>
      </c>
      <c r="E26" s="16">
        <f t="shared" si="0"/>
        <v>0.73869298765671421</v>
      </c>
      <c r="F26" s="16">
        <f t="shared" si="3"/>
        <v>0.11246784499145535</v>
      </c>
      <c r="G26" s="6">
        <f t="shared" si="1"/>
        <v>124.16005839068953</v>
      </c>
    </row>
    <row r="27" spans="1:7">
      <c r="B27" s="2" t="s">
        <v>52</v>
      </c>
      <c r="C27" s="6">
        <v>2102560.5</v>
      </c>
      <c r="D27" s="6">
        <f t="shared" si="2"/>
        <v>1419.09302</v>
      </c>
      <c r="E27" s="16">
        <f t="shared" si="0"/>
        <v>0.67493564156655661</v>
      </c>
      <c r="F27" s="16">
        <f t="shared" si="3"/>
        <v>4.871049890129775E-2</v>
      </c>
      <c r="G27" s="6">
        <f t="shared" si="1"/>
        <v>102.41677092516204</v>
      </c>
    </row>
    <row r="28" spans="1:7">
      <c r="B28" s="2" t="s">
        <v>53</v>
      </c>
      <c r="C28" s="6">
        <v>586917.5</v>
      </c>
      <c r="D28" s="6">
        <f t="shared" si="2"/>
        <v>316.45211</v>
      </c>
      <c r="E28" s="16">
        <f t="shared" si="0"/>
        <v>0.53917647710282957</v>
      </c>
      <c r="F28" s="16">
        <f t="shared" si="3"/>
        <v>-8.7048665562429295E-2</v>
      </c>
      <c r="G28" s="6">
        <f t="shared" si="1"/>
        <v>-51.090385170237099</v>
      </c>
    </row>
    <row r="29" spans="1:7">
      <c r="B29" s="2" t="s">
        <v>54</v>
      </c>
      <c r="C29" s="6">
        <v>2483421</v>
      </c>
      <c r="D29" s="6">
        <f t="shared" si="2"/>
        <v>1844.30529</v>
      </c>
      <c r="E29" s="16">
        <f t="shared" si="0"/>
        <v>0.7426470542046637</v>
      </c>
      <c r="F29" s="16">
        <f t="shared" si="3"/>
        <v>0.11642191153940484</v>
      </c>
      <c r="G29" s="6">
        <f t="shared" si="1"/>
        <v>289.12461997710028</v>
      </c>
    </row>
    <row r="30" spans="1:7">
      <c r="B30" s="2" t="s">
        <v>55</v>
      </c>
      <c r="C30" s="6">
        <v>2068901</v>
      </c>
      <c r="D30" s="6">
        <f t="shared" si="2"/>
        <v>1199.98207</v>
      </c>
      <c r="E30" s="16">
        <f t="shared" si="0"/>
        <v>0.58000942046042803</v>
      </c>
      <c r="F30" s="16">
        <f t="shared" si="3"/>
        <v>-4.6215722204830834E-2</v>
      </c>
      <c r="G30" s="6">
        <f t="shared" si="1"/>
        <v>-95.615753885296712</v>
      </c>
    </row>
    <row r="31" spans="1:7">
      <c r="B31" s="2" t="s">
        <v>56</v>
      </c>
      <c r="C31" s="6">
        <v>7513504.5</v>
      </c>
      <c r="D31" s="6">
        <f t="shared" si="2"/>
        <v>6422.1585400000004</v>
      </c>
      <c r="E31" s="16">
        <f t="shared" si="0"/>
        <v>0.85474874474354812</v>
      </c>
      <c r="F31" s="16">
        <f t="shared" si="3"/>
        <v>0.22852360207828926</v>
      </c>
      <c r="G31" s="6">
        <f t="shared" si="1"/>
        <v>1717.0131125714358</v>
      </c>
    </row>
    <row r="32" spans="1:7">
      <c r="B32" s="2" t="s">
        <v>38</v>
      </c>
      <c r="C32" s="6">
        <v>4992766.5</v>
      </c>
      <c r="D32" s="6">
        <f t="shared" si="2"/>
        <v>2304.1924399999998</v>
      </c>
      <c r="E32" s="16">
        <f t="shared" si="0"/>
        <v>0.46150614894567971</v>
      </c>
      <c r="F32" s="16">
        <f t="shared" si="3"/>
        <v>-0.16471899371957915</v>
      </c>
      <c r="G32" s="6">
        <f t="shared" si="1"/>
        <v>-822.40347375682518</v>
      </c>
    </row>
    <row r="33" spans="1:9">
      <c r="B33" s="2" t="s">
        <v>69</v>
      </c>
      <c r="C33" s="6">
        <v>1096314.5</v>
      </c>
      <c r="D33" s="6">
        <f t="shared" si="2"/>
        <v>630.83006999999998</v>
      </c>
      <c r="E33" s="16">
        <f t="shared" si="0"/>
        <v>0.57540976608445837</v>
      </c>
      <c r="F33" s="16">
        <f t="shared" si="3"/>
        <v>-5.0815376580800486E-2</v>
      </c>
      <c r="G33" s="6">
        <f t="shared" si="1"/>
        <v>-55.709634168491995</v>
      </c>
    </row>
    <row r="34" spans="1:9">
      <c r="B34" s="2" t="s">
        <v>70</v>
      </c>
      <c r="C34" s="6">
        <v>2740521</v>
      </c>
      <c r="D34" s="6">
        <f t="shared" si="2"/>
        <v>1539.3030100000001</v>
      </c>
      <c r="E34" s="16">
        <f t="shared" si="0"/>
        <v>0.56168261801314423</v>
      </c>
      <c r="F34" s="16">
        <f t="shared" si="3"/>
        <v>-6.454252465211463E-2</v>
      </c>
      <c r="G34" s="6">
        <f t="shared" si="1"/>
        <v>-176.88014420213784</v>
      </c>
    </row>
    <row r="35" spans="1:9">
      <c r="B35" s="2" t="s">
        <v>71</v>
      </c>
      <c r="C35" s="6">
        <v>6445718</v>
      </c>
      <c r="D35" s="6">
        <f t="shared" si="2"/>
        <v>4468.9451399999998</v>
      </c>
      <c r="E35" s="16">
        <f t="shared" si="0"/>
        <v>0.6933199901081617</v>
      </c>
      <c r="F35" s="16">
        <f t="shared" si="3"/>
        <v>6.7094847442902839E-2</v>
      </c>
      <c r="G35" s="6">
        <f t="shared" si="1"/>
        <v>432.47446586997279</v>
      </c>
    </row>
    <row r="36" spans="1:9">
      <c r="B36" s="2" t="s">
        <v>72</v>
      </c>
      <c r="C36" s="6">
        <v>1467053</v>
      </c>
      <c r="D36" s="6">
        <f t="shared" si="2"/>
        <v>723.71117000000004</v>
      </c>
      <c r="E36" s="16">
        <f t="shared" si="0"/>
        <v>0.49330949188611456</v>
      </c>
      <c r="F36" s="16">
        <f t="shared" si="3"/>
        <v>-0.1329156507791443</v>
      </c>
      <c r="G36" s="6">
        <f t="shared" si="1"/>
        <v>-194.994304222496</v>
      </c>
    </row>
    <row r="37" spans="1:9">
      <c r="B37" s="2" t="s">
        <v>73</v>
      </c>
      <c r="C37" s="6">
        <v>640633</v>
      </c>
      <c r="D37" s="6">
        <f t="shared" si="2"/>
        <v>341.06504999999999</v>
      </c>
      <c r="E37" s="16">
        <f t="shared" si="0"/>
        <v>0.53238757603807485</v>
      </c>
      <c r="F37" s="16">
        <f t="shared" si="3"/>
        <v>-9.383756662718401E-2</v>
      </c>
      <c r="G37" s="6">
        <f t="shared" si="1"/>
        <v>-60.115441821072771</v>
      </c>
    </row>
    <row r="38" spans="1:9">
      <c r="B38" s="2" t="s">
        <v>74</v>
      </c>
      <c r="C38" s="6">
        <v>2189121</v>
      </c>
      <c r="D38" s="6">
        <f t="shared" si="2"/>
        <v>1257.3686399999999</v>
      </c>
      <c r="E38" s="16">
        <f t="shared" si="0"/>
        <v>0.57437146690383944</v>
      </c>
      <c r="F38" s="16">
        <f t="shared" si="3"/>
        <v>-5.1853675761419415E-2</v>
      </c>
      <c r="G38" s="6">
        <f t="shared" si="1"/>
        <v>-113.51397053651422</v>
      </c>
    </row>
    <row r="39" spans="1:9">
      <c r="B39" s="2" t="s">
        <v>17</v>
      </c>
      <c r="C39" s="6">
        <v>318027.5</v>
      </c>
      <c r="D39" s="6">
        <f t="shared" si="2"/>
        <v>177.64564000000001</v>
      </c>
      <c r="E39" s="16">
        <f t="shared" si="0"/>
        <v>0.55858578267602654</v>
      </c>
      <c r="F39" s="16">
        <f t="shared" si="3"/>
        <v>-6.7639359989232317E-2</v>
      </c>
      <c r="G39" s="6">
        <f t="shared" si="1"/>
        <v>-21.511176558975581</v>
      </c>
    </row>
    <row r="40" spans="1:9">
      <c r="B40" s="2" t="s">
        <v>18</v>
      </c>
      <c r="C40" s="6">
        <v>169659.5</v>
      </c>
      <c r="D40" s="6">
        <f t="shared" si="2"/>
        <v>252.18428999999998</v>
      </c>
      <c r="E40" s="16">
        <f t="shared" si="0"/>
        <v>1.4864142002068848</v>
      </c>
      <c r="F40" s="16">
        <f t="shared" si="3"/>
        <v>0.86018905754162589</v>
      </c>
      <c r="G40" s="6">
        <f t="shared" si="1"/>
        <v>145.93924540798349</v>
      </c>
    </row>
    <row r="41" spans="1:9" s="13" customFormat="1" ht="16.5" thickBot="1">
      <c r="A41" s="234"/>
      <c r="B41" s="61" t="s">
        <v>19</v>
      </c>
      <c r="C41" s="57">
        <v>46697861.5</v>
      </c>
      <c r="D41" s="78">
        <f>SUM(D23:D40)</f>
        <v>29243.374979999997</v>
      </c>
      <c r="E41" s="100">
        <f t="shared" si="0"/>
        <v>0.62622514266525886</v>
      </c>
      <c r="F41" s="99">
        <f t="shared" si="3"/>
        <v>0</v>
      </c>
      <c r="G41" s="57">
        <f t="shared" si="1"/>
        <v>0</v>
      </c>
    </row>
    <row r="42" spans="1:9">
      <c r="C42" s="6"/>
    </row>
    <row r="43" spans="1:9">
      <c r="I43" s="43"/>
    </row>
    <row r="44" spans="1:9">
      <c r="A44" s="236" t="s">
        <v>360</v>
      </c>
      <c r="I44" s="43"/>
    </row>
    <row r="45" spans="1:9">
      <c r="B45" s="241"/>
      <c r="I45" s="43"/>
    </row>
    <row r="46" spans="1:9" s="257" customFormat="1" ht="189.75" customHeight="1" thickBot="1">
      <c r="A46" s="255"/>
      <c r="B46" s="264" t="s">
        <v>250</v>
      </c>
      <c r="C46" s="282" t="s">
        <v>251</v>
      </c>
      <c r="D46" s="259" t="s">
        <v>302</v>
      </c>
      <c r="E46" s="256" t="s">
        <v>252</v>
      </c>
      <c r="I46" s="258"/>
    </row>
    <row r="47" spans="1:9">
      <c r="B47" s="2" t="s">
        <v>48</v>
      </c>
      <c r="C47" s="74">
        <v>4193.4809500000001</v>
      </c>
      <c r="D47" s="24">
        <f t="shared" ref="D47:D64" si="4">SUM(C47:C47)</f>
        <v>4193.4809500000001</v>
      </c>
      <c r="G47" s="6"/>
      <c r="I47" s="225"/>
    </row>
    <row r="48" spans="1:9">
      <c r="B48" s="2" t="s">
        <v>49</v>
      </c>
      <c r="C48" s="74">
        <v>704.25920999999994</v>
      </c>
      <c r="D48" s="24">
        <f t="shared" si="4"/>
        <v>704.25920999999994</v>
      </c>
      <c r="G48" s="6"/>
      <c r="I48" s="225"/>
    </row>
    <row r="49" spans="2:9">
      <c r="B49" s="2" t="s">
        <v>50</v>
      </c>
      <c r="C49" s="74">
        <v>632.91045999999994</v>
      </c>
      <c r="D49" s="24">
        <f t="shared" si="4"/>
        <v>632.91045999999994</v>
      </c>
      <c r="G49" s="6"/>
      <c r="I49" s="225"/>
    </row>
    <row r="50" spans="2:9">
      <c r="B50" s="2" t="s">
        <v>51</v>
      </c>
      <c r="C50" s="74">
        <v>815.48788000000002</v>
      </c>
      <c r="D50" s="24">
        <f t="shared" si="4"/>
        <v>815.48788000000002</v>
      </c>
      <c r="G50" s="6"/>
      <c r="I50" s="225"/>
    </row>
    <row r="51" spans="2:9">
      <c r="B51" s="2" t="s">
        <v>52</v>
      </c>
      <c r="C51" s="74">
        <v>1419.09302</v>
      </c>
      <c r="D51" s="24">
        <f t="shared" si="4"/>
        <v>1419.09302</v>
      </c>
      <c r="G51" s="6"/>
      <c r="I51" s="225"/>
    </row>
    <row r="52" spans="2:9">
      <c r="B52" s="2" t="s">
        <v>53</v>
      </c>
      <c r="C52" s="74">
        <v>316.45211</v>
      </c>
      <c r="D52" s="24">
        <f t="shared" si="4"/>
        <v>316.45211</v>
      </c>
      <c r="G52" s="6"/>
      <c r="I52" s="225"/>
    </row>
    <row r="53" spans="2:9">
      <c r="B53" s="2" t="s">
        <v>54</v>
      </c>
      <c r="C53" s="74">
        <v>1844.30529</v>
      </c>
      <c r="D53" s="24">
        <f t="shared" si="4"/>
        <v>1844.30529</v>
      </c>
      <c r="G53" s="6"/>
      <c r="I53" s="225"/>
    </row>
    <row r="54" spans="2:9">
      <c r="B54" s="2" t="s">
        <v>55</v>
      </c>
      <c r="C54" s="74">
        <v>1199.98207</v>
      </c>
      <c r="D54" s="24">
        <f t="shared" si="4"/>
        <v>1199.98207</v>
      </c>
      <c r="G54" s="6"/>
      <c r="I54" s="225"/>
    </row>
    <row r="55" spans="2:9">
      <c r="B55" s="2" t="s">
        <v>56</v>
      </c>
      <c r="C55" s="74">
        <v>6422.1585400000004</v>
      </c>
      <c r="D55" s="24">
        <f t="shared" si="4"/>
        <v>6422.1585400000004</v>
      </c>
      <c r="G55" s="6"/>
      <c r="I55" s="225"/>
    </row>
    <row r="56" spans="2:9">
      <c r="B56" s="2" t="s">
        <v>38</v>
      </c>
      <c r="C56" s="74">
        <v>2304.1924399999998</v>
      </c>
      <c r="D56" s="24">
        <f t="shared" si="4"/>
        <v>2304.1924399999998</v>
      </c>
      <c r="G56" s="6"/>
      <c r="I56" s="225"/>
    </row>
    <row r="57" spans="2:9">
      <c r="B57" s="2" t="s">
        <v>69</v>
      </c>
      <c r="C57" s="74">
        <v>630.83006999999998</v>
      </c>
      <c r="D57" s="24">
        <f t="shared" si="4"/>
        <v>630.83006999999998</v>
      </c>
      <c r="G57" s="6"/>
      <c r="I57" s="225"/>
    </row>
    <row r="58" spans="2:9">
      <c r="B58" s="2" t="s">
        <v>70</v>
      </c>
      <c r="C58" s="74">
        <v>1539.3030100000001</v>
      </c>
      <c r="D58" s="24">
        <f t="shared" si="4"/>
        <v>1539.3030100000001</v>
      </c>
      <c r="G58" s="6"/>
      <c r="I58" s="225"/>
    </row>
    <row r="59" spans="2:9">
      <c r="B59" s="2" t="s">
        <v>71</v>
      </c>
      <c r="C59" s="74">
        <v>4468.9451399999998</v>
      </c>
      <c r="D59" s="24">
        <f t="shared" si="4"/>
        <v>4468.9451399999998</v>
      </c>
      <c r="G59" s="6"/>
      <c r="I59" s="225"/>
    </row>
    <row r="60" spans="2:9">
      <c r="B60" s="2" t="s">
        <v>72</v>
      </c>
      <c r="C60" s="74">
        <v>723.71117000000004</v>
      </c>
      <c r="D60" s="24">
        <f t="shared" si="4"/>
        <v>723.71117000000004</v>
      </c>
      <c r="G60" s="6"/>
      <c r="I60" s="225"/>
    </row>
    <row r="61" spans="2:9">
      <c r="B61" s="2" t="s">
        <v>73</v>
      </c>
      <c r="C61" s="74">
        <v>341.06504999999999</v>
      </c>
      <c r="D61" s="24">
        <f t="shared" si="4"/>
        <v>341.06504999999999</v>
      </c>
      <c r="G61" s="6"/>
      <c r="I61" s="225"/>
    </row>
    <row r="62" spans="2:9">
      <c r="B62" s="2" t="s">
        <v>74</v>
      </c>
      <c r="C62" s="74">
        <v>1257.3686399999999</v>
      </c>
      <c r="D62" s="24">
        <f t="shared" si="4"/>
        <v>1257.3686399999999</v>
      </c>
      <c r="G62" s="6"/>
      <c r="I62" s="225"/>
    </row>
    <row r="63" spans="2:9">
      <c r="B63" s="2" t="s">
        <v>17</v>
      </c>
      <c r="C63" s="74">
        <v>177.64564000000001</v>
      </c>
      <c r="D63" s="24">
        <f t="shared" si="4"/>
        <v>177.64564000000001</v>
      </c>
      <c r="E63" s="6"/>
      <c r="G63" s="6"/>
      <c r="I63" s="225"/>
    </row>
    <row r="64" spans="2:9">
      <c r="B64" s="2" t="s">
        <v>18</v>
      </c>
      <c r="C64" s="74">
        <v>252.18428999999998</v>
      </c>
      <c r="D64" s="24">
        <f t="shared" si="4"/>
        <v>252.18428999999998</v>
      </c>
      <c r="E64" s="6"/>
      <c r="G64" s="6"/>
      <c r="I64" s="225"/>
    </row>
    <row r="65" spans="1:32" s="218" customFormat="1" ht="16.5" customHeight="1">
      <c r="A65" s="233"/>
      <c r="B65" s="252" t="s">
        <v>187</v>
      </c>
      <c r="C65" s="223">
        <f t="shared" ref="C65:D65" si="5">SUM(C47:C64)</f>
        <v>29243.374979999997</v>
      </c>
      <c r="D65" s="253">
        <f t="shared" si="5"/>
        <v>29243.374979999997</v>
      </c>
      <c r="E65" s="254">
        <f>D65/D71</f>
        <v>1</v>
      </c>
      <c r="I65" s="226"/>
    </row>
    <row r="66" spans="1:32" ht="13.5" customHeight="1">
      <c r="B66" s="2" t="s">
        <v>253</v>
      </c>
      <c r="C66" s="74">
        <v>0</v>
      </c>
      <c r="D66" s="24">
        <f>SUM(C66:C66)</f>
        <v>0</v>
      </c>
      <c r="E66" s="6"/>
      <c r="I66" s="225"/>
    </row>
    <row r="67" spans="1:32">
      <c r="B67" s="2" t="s">
        <v>254</v>
      </c>
      <c r="C67" s="74">
        <v>0</v>
      </c>
      <c r="D67" s="24">
        <f>SUM(C67:C67)</f>
        <v>0</v>
      </c>
      <c r="E67" s="6"/>
      <c r="I67" s="225"/>
    </row>
    <row r="68" spans="1:32">
      <c r="B68" s="2" t="s">
        <v>190</v>
      </c>
      <c r="C68" s="74">
        <v>0</v>
      </c>
      <c r="D68" s="24">
        <f>SUM(C68:C68)</f>
        <v>0</v>
      </c>
      <c r="E68" s="6"/>
      <c r="I68" s="225"/>
    </row>
    <row r="69" spans="1:32">
      <c r="B69" s="2" t="s">
        <v>191</v>
      </c>
      <c r="C69" s="74">
        <v>0</v>
      </c>
      <c r="D69" s="24">
        <f>SUM(C69:C69)</f>
        <v>0</v>
      </c>
      <c r="E69" s="6"/>
      <c r="I69" s="225"/>
    </row>
    <row r="70" spans="1:32" ht="15" customHeight="1">
      <c r="B70" s="75" t="s">
        <v>192</v>
      </c>
      <c r="C70" s="42">
        <f t="shared" ref="C70:D70" si="6">SUM(C66:C69)</f>
        <v>0</v>
      </c>
      <c r="D70" s="76">
        <f t="shared" si="6"/>
        <v>0</v>
      </c>
      <c r="I70" s="227"/>
    </row>
    <row r="71" spans="1:32" ht="16.5" thickBot="1">
      <c r="B71" s="147" t="s">
        <v>141</v>
      </c>
      <c r="C71" s="78">
        <f t="shared" ref="C71:D71" si="7">C65+C70</f>
        <v>29243.374979999997</v>
      </c>
      <c r="D71" s="79">
        <f t="shared" si="7"/>
        <v>29243.374979999997</v>
      </c>
      <c r="E71" s="56"/>
      <c r="I71" s="227"/>
    </row>
    <row r="72" spans="1:32" s="122" customFormat="1">
      <c r="A72" s="235"/>
      <c r="C72" s="128"/>
      <c r="D72" s="128"/>
      <c r="E72" s="128"/>
      <c r="F72" s="128"/>
      <c r="G72" s="128"/>
      <c r="H72" s="128"/>
      <c r="I72" s="125"/>
      <c r="J72" s="125"/>
      <c r="K72" s="125"/>
      <c r="L72" s="125"/>
      <c r="M72" s="125"/>
      <c r="N72" s="125"/>
      <c r="O72" s="125"/>
      <c r="P72" s="125"/>
      <c r="Q72" s="125"/>
      <c r="R72" s="125"/>
      <c r="S72" s="125"/>
      <c r="T72" s="125"/>
      <c r="U72" s="125"/>
      <c r="V72" s="128"/>
      <c r="W72" s="128"/>
      <c r="X72" s="128"/>
      <c r="Y72" s="128"/>
      <c r="Z72" s="128"/>
      <c r="AA72" s="128"/>
      <c r="AB72" s="128"/>
      <c r="AC72" s="128"/>
      <c r="AD72" s="128"/>
      <c r="AE72" s="128"/>
      <c r="AF72" s="128"/>
    </row>
    <row r="73" spans="1:32" s="122" customFormat="1">
      <c r="A73" s="235"/>
      <c r="D73" s="126"/>
      <c r="N73" s="129"/>
    </row>
    <row r="74" spans="1:32" s="122" customFormat="1">
      <c r="A74" s="235"/>
      <c r="I74" s="127"/>
      <c r="J74" s="127"/>
      <c r="N74" s="129"/>
    </row>
    <row r="75" spans="1:32" s="122" customFormat="1">
      <c r="A75" s="235"/>
    </row>
    <row r="76" spans="1:32" s="122" customFormat="1">
      <c r="A76" s="235"/>
      <c r="B76" s="130"/>
      <c r="D76" s="131"/>
    </row>
    <row r="77" spans="1:32" s="122" customFormat="1">
      <c r="A77" s="235"/>
    </row>
    <row r="78" spans="1:32" s="122" customFormat="1">
      <c r="A78" s="235"/>
      <c r="C78" s="126"/>
      <c r="D78" s="126"/>
      <c r="E78" s="126"/>
      <c r="F78" s="126"/>
      <c r="G78" s="126"/>
      <c r="H78" s="126"/>
      <c r="I78" s="126"/>
      <c r="J78" s="127"/>
    </row>
    <row r="79" spans="1:32" s="122" customFormat="1">
      <c r="A79" s="235"/>
      <c r="C79" s="126"/>
      <c r="D79" s="126"/>
      <c r="E79" s="126"/>
      <c r="F79" s="126"/>
      <c r="G79" s="126"/>
      <c r="H79" s="126"/>
      <c r="I79" s="126"/>
      <c r="J79" s="127"/>
    </row>
    <row r="80" spans="1:32" s="122" customFormat="1">
      <c r="A80" s="235"/>
      <c r="C80" s="126"/>
      <c r="D80" s="126"/>
      <c r="E80" s="126"/>
      <c r="F80" s="126"/>
      <c r="G80" s="126"/>
      <c r="H80" s="126"/>
      <c r="I80" s="126"/>
      <c r="J80" s="127"/>
    </row>
    <row r="81" spans="1:10" s="122" customFormat="1">
      <c r="A81" s="235"/>
      <c r="C81" s="126"/>
      <c r="D81" s="126"/>
      <c r="E81" s="126"/>
      <c r="F81" s="126"/>
      <c r="G81" s="126"/>
      <c r="H81" s="126"/>
      <c r="I81" s="126"/>
      <c r="J81" s="127"/>
    </row>
    <row r="82" spans="1:10" s="122" customFormat="1">
      <c r="A82" s="235"/>
      <c r="C82" s="126"/>
      <c r="D82" s="126"/>
      <c r="E82" s="126"/>
      <c r="F82" s="126"/>
      <c r="G82" s="126"/>
      <c r="H82" s="126"/>
      <c r="I82" s="126"/>
      <c r="J82" s="127"/>
    </row>
    <row r="83" spans="1:10" s="122" customFormat="1">
      <c r="A83" s="235"/>
      <c r="C83" s="126"/>
      <c r="D83" s="126"/>
      <c r="E83" s="126"/>
      <c r="F83" s="126"/>
      <c r="G83" s="126"/>
      <c r="H83" s="126"/>
      <c r="I83" s="126"/>
      <c r="J83" s="127"/>
    </row>
    <row r="84" spans="1:10" s="122" customFormat="1">
      <c r="A84" s="235"/>
      <c r="C84" s="126"/>
      <c r="D84" s="126"/>
      <c r="E84" s="126"/>
      <c r="F84" s="126"/>
      <c r="G84" s="126"/>
      <c r="H84" s="126"/>
      <c r="I84" s="126"/>
      <c r="J84" s="127"/>
    </row>
    <row r="85" spans="1:10" s="122" customFormat="1">
      <c r="A85" s="235"/>
      <c r="C85" s="126"/>
      <c r="D85" s="126"/>
      <c r="E85" s="126"/>
      <c r="F85" s="126"/>
      <c r="G85" s="126"/>
      <c r="H85" s="126"/>
      <c r="I85" s="126"/>
      <c r="J85" s="127"/>
    </row>
    <row r="86" spans="1:10" s="122" customFormat="1">
      <c r="A86" s="235"/>
      <c r="C86" s="126"/>
      <c r="D86" s="126"/>
      <c r="E86" s="126"/>
      <c r="F86" s="126"/>
      <c r="G86" s="126"/>
      <c r="H86" s="126"/>
      <c r="I86" s="126"/>
      <c r="J86" s="127"/>
    </row>
    <row r="87" spans="1:10" s="122" customFormat="1">
      <c r="A87" s="235"/>
      <c r="C87" s="126"/>
      <c r="D87" s="126"/>
      <c r="E87" s="126"/>
      <c r="F87" s="126"/>
      <c r="G87" s="126"/>
      <c r="H87" s="126"/>
      <c r="I87" s="126"/>
      <c r="J87" s="127"/>
    </row>
    <row r="88" spans="1:10" s="122" customFormat="1">
      <c r="A88" s="235"/>
      <c r="C88" s="126"/>
      <c r="D88" s="126"/>
      <c r="E88" s="126"/>
      <c r="F88" s="126"/>
      <c r="G88" s="126"/>
      <c r="H88" s="126"/>
      <c r="I88" s="126"/>
      <c r="J88" s="127"/>
    </row>
    <row r="89" spans="1:10" s="122" customFormat="1">
      <c r="A89" s="235"/>
      <c r="C89" s="126"/>
      <c r="D89" s="126"/>
      <c r="E89" s="126"/>
      <c r="F89" s="126"/>
      <c r="G89" s="126"/>
      <c r="H89" s="126"/>
      <c r="I89" s="126"/>
      <c r="J89" s="127"/>
    </row>
    <row r="90" spans="1:10" s="122" customFormat="1">
      <c r="A90" s="235"/>
      <c r="C90" s="126"/>
      <c r="D90" s="126"/>
      <c r="E90" s="126"/>
      <c r="F90" s="126"/>
      <c r="G90" s="126"/>
      <c r="H90" s="126"/>
      <c r="I90" s="126"/>
      <c r="J90" s="127"/>
    </row>
    <row r="91" spans="1:10" s="122" customFormat="1">
      <c r="A91" s="235"/>
      <c r="C91" s="126"/>
      <c r="D91" s="126"/>
      <c r="E91" s="126"/>
      <c r="F91" s="126"/>
      <c r="G91" s="126"/>
      <c r="H91" s="126"/>
      <c r="I91" s="126"/>
      <c r="J91" s="127"/>
    </row>
    <row r="92" spans="1:10" s="122" customFormat="1">
      <c r="A92" s="235"/>
      <c r="C92" s="126"/>
      <c r="D92" s="126"/>
      <c r="E92" s="126"/>
      <c r="F92" s="126"/>
      <c r="G92" s="126"/>
      <c r="H92" s="126"/>
      <c r="I92" s="126"/>
      <c r="J92" s="127"/>
    </row>
    <row r="93" spans="1:10" s="122" customFormat="1">
      <c r="A93" s="235"/>
      <c r="C93" s="126"/>
      <c r="D93" s="126"/>
      <c r="E93" s="126"/>
      <c r="F93" s="126"/>
      <c r="G93" s="126"/>
      <c r="H93" s="126"/>
      <c r="I93" s="126"/>
      <c r="J93" s="127"/>
    </row>
    <row r="94" spans="1:10" s="122" customFormat="1">
      <c r="A94" s="235"/>
      <c r="C94" s="126"/>
      <c r="D94" s="126"/>
      <c r="E94" s="126"/>
      <c r="F94" s="126"/>
      <c r="G94" s="126"/>
      <c r="H94" s="126"/>
      <c r="I94" s="126"/>
      <c r="J94" s="127"/>
    </row>
    <row r="95" spans="1:10" s="122" customFormat="1">
      <c r="A95" s="235"/>
      <c r="C95" s="126"/>
      <c r="D95" s="126"/>
      <c r="E95" s="126"/>
      <c r="F95" s="126"/>
      <c r="G95" s="126"/>
      <c r="H95" s="126"/>
      <c r="I95" s="126"/>
      <c r="J95" s="127"/>
    </row>
    <row r="96" spans="1:10" s="122" customFormat="1" ht="26.25" customHeight="1">
      <c r="A96" s="235"/>
      <c r="B96" s="132"/>
      <c r="C96" s="126"/>
      <c r="D96" s="126"/>
      <c r="E96" s="126"/>
      <c r="F96" s="126"/>
      <c r="G96" s="126"/>
      <c r="H96" s="126"/>
      <c r="I96" s="126"/>
      <c r="J96" s="124"/>
    </row>
    <row r="97" spans="1:14" s="122" customFormat="1">
      <c r="A97" s="235"/>
      <c r="C97" s="126"/>
      <c r="D97" s="126"/>
      <c r="E97" s="126"/>
      <c r="F97" s="126"/>
      <c r="G97" s="126"/>
      <c r="H97" s="126"/>
      <c r="I97" s="126"/>
      <c r="J97" s="127"/>
    </row>
    <row r="98" spans="1:14" s="122" customFormat="1">
      <c r="A98" s="235"/>
      <c r="C98" s="126"/>
      <c r="D98" s="126"/>
      <c r="E98" s="126"/>
      <c r="F98" s="126"/>
      <c r="G98" s="126"/>
      <c r="H98" s="126"/>
      <c r="I98" s="126"/>
      <c r="J98" s="127"/>
    </row>
    <row r="99" spans="1:14" s="122" customFormat="1">
      <c r="A99" s="235"/>
      <c r="C99" s="126"/>
      <c r="D99" s="126"/>
      <c r="E99" s="126"/>
      <c r="F99" s="126"/>
      <c r="G99" s="126"/>
      <c r="H99" s="126"/>
      <c r="I99" s="126"/>
      <c r="J99" s="127"/>
    </row>
    <row r="100" spans="1:14" s="122" customFormat="1">
      <c r="A100" s="235"/>
      <c r="C100" s="126"/>
      <c r="D100" s="126"/>
      <c r="E100" s="126"/>
      <c r="F100" s="126"/>
      <c r="G100" s="126"/>
      <c r="H100" s="126"/>
      <c r="I100" s="126"/>
      <c r="J100" s="127"/>
    </row>
    <row r="101" spans="1:14" s="122" customFormat="1" ht="15.75" customHeight="1">
      <c r="A101" s="235"/>
      <c r="B101" s="132"/>
      <c r="C101" s="126"/>
      <c r="D101" s="126"/>
      <c r="E101" s="126"/>
      <c r="F101" s="126"/>
      <c r="G101" s="126"/>
      <c r="H101" s="126"/>
      <c r="I101" s="126"/>
      <c r="J101" s="124"/>
    </row>
    <row r="102" spans="1:14" s="122" customFormat="1" ht="15" customHeight="1">
      <c r="A102" s="235"/>
      <c r="B102" s="132"/>
      <c r="C102" s="124"/>
      <c r="D102" s="124"/>
      <c r="E102" s="124"/>
      <c r="F102" s="124"/>
      <c r="G102" s="124"/>
      <c r="H102" s="124"/>
      <c r="I102" s="124"/>
      <c r="J102" s="124"/>
    </row>
    <row r="103" spans="1:14" s="122" customFormat="1">
      <c r="A103" s="235"/>
      <c r="B103" s="133"/>
      <c r="C103" s="134"/>
      <c r="D103" s="134"/>
      <c r="E103" s="134"/>
      <c r="F103" s="134"/>
      <c r="G103" s="134"/>
      <c r="H103" s="134"/>
      <c r="I103" s="134"/>
    </row>
    <row r="104" spans="1:14" s="122" customFormat="1">
      <c r="A104" s="235"/>
    </row>
    <row r="105" spans="1:14" s="122" customFormat="1">
      <c r="A105" s="235"/>
    </row>
    <row r="106" spans="1:14" s="122" customFormat="1">
      <c r="A106" s="235"/>
    </row>
    <row r="107" spans="1:14" s="122" customFormat="1">
      <c r="A107" s="235"/>
    </row>
    <row r="108" spans="1:14" s="122" customFormat="1">
      <c r="A108" s="235"/>
    </row>
    <row r="109" spans="1:14" s="122" customFormat="1">
      <c r="A109" s="235"/>
      <c r="B109" s="130"/>
    </row>
    <row r="110" spans="1:14" s="122" customFormat="1">
      <c r="A110" s="235"/>
    </row>
    <row r="111" spans="1:14" s="122" customFormat="1">
      <c r="A111" s="235"/>
      <c r="E111" s="135"/>
      <c r="N111" s="133"/>
    </row>
    <row r="112" spans="1:14" s="133" customFormat="1">
      <c r="A112" s="232"/>
      <c r="C112" s="136"/>
      <c r="G112" s="137"/>
      <c r="N112" s="122"/>
    </row>
    <row r="113" spans="1:8" s="122" customFormat="1">
      <c r="A113" s="235"/>
      <c r="C113" s="127"/>
      <c r="D113" s="138"/>
      <c r="E113" s="138"/>
      <c r="F113" s="138"/>
      <c r="G113" s="127"/>
      <c r="H113" s="139"/>
    </row>
    <row r="114" spans="1:8" s="122" customFormat="1">
      <c r="A114" s="235"/>
      <c r="C114" s="127"/>
      <c r="D114" s="138"/>
      <c r="E114" s="138"/>
      <c r="F114" s="138"/>
      <c r="G114" s="127"/>
      <c r="H114" s="139"/>
    </row>
    <row r="115" spans="1:8" s="122" customFormat="1">
      <c r="A115" s="235"/>
      <c r="C115" s="127"/>
      <c r="D115" s="138"/>
      <c r="E115" s="138"/>
      <c r="F115" s="138"/>
      <c r="G115" s="127"/>
      <c r="H115" s="139"/>
    </row>
    <row r="116" spans="1:8" s="122" customFormat="1">
      <c r="A116" s="235"/>
      <c r="C116" s="127"/>
      <c r="D116" s="138"/>
      <c r="E116" s="138"/>
      <c r="F116" s="138"/>
      <c r="G116" s="127"/>
      <c r="H116" s="139"/>
    </row>
    <row r="117" spans="1:8" s="122" customFormat="1">
      <c r="A117" s="235"/>
      <c r="C117" s="127"/>
      <c r="D117" s="138"/>
      <c r="E117" s="138"/>
      <c r="F117" s="138"/>
      <c r="G117" s="127"/>
      <c r="H117" s="139"/>
    </row>
    <row r="118" spans="1:8" s="122" customFormat="1">
      <c r="A118" s="235"/>
      <c r="C118" s="127"/>
      <c r="D118" s="138"/>
      <c r="E118" s="138"/>
      <c r="F118" s="138"/>
      <c r="G118" s="127"/>
      <c r="H118" s="139"/>
    </row>
    <row r="119" spans="1:8" s="122" customFormat="1">
      <c r="A119" s="235"/>
      <c r="C119" s="127"/>
      <c r="D119" s="138"/>
      <c r="E119" s="138"/>
      <c r="F119" s="138"/>
      <c r="G119" s="127"/>
      <c r="H119" s="139"/>
    </row>
    <row r="120" spans="1:8" s="122" customFormat="1">
      <c r="A120" s="235"/>
      <c r="C120" s="127"/>
      <c r="D120" s="138"/>
      <c r="E120" s="138"/>
      <c r="F120" s="138"/>
      <c r="G120" s="127"/>
      <c r="H120" s="139"/>
    </row>
    <row r="121" spans="1:8" s="122" customFormat="1">
      <c r="A121" s="235"/>
      <c r="C121" s="127"/>
      <c r="D121" s="138"/>
      <c r="E121" s="138"/>
      <c r="F121" s="138"/>
      <c r="G121" s="127"/>
      <c r="H121" s="139"/>
    </row>
    <row r="122" spans="1:8" s="122" customFormat="1">
      <c r="A122" s="235"/>
      <c r="C122" s="127"/>
      <c r="D122" s="138"/>
      <c r="E122" s="138"/>
      <c r="F122" s="138"/>
      <c r="G122" s="127"/>
      <c r="H122" s="139"/>
    </row>
    <row r="123" spans="1:8" s="122" customFormat="1">
      <c r="A123" s="235"/>
      <c r="C123" s="127"/>
      <c r="D123" s="138"/>
      <c r="E123" s="138"/>
      <c r="F123" s="138"/>
      <c r="G123" s="127"/>
      <c r="H123" s="139"/>
    </row>
    <row r="124" spans="1:8" s="122" customFormat="1">
      <c r="A124" s="235"/>
      <c r="C124" s="127"/>
      <c r="D124" s="138"/>
      <c r="E124" s="138"/>
      <c r="F124" s="138"/>
      <c r="G124" s="127"/>
      <c r="H124" s="139"/>
    </row>
    <row r="125" spans="1:8" s="122" customFormat="1">
      <c r="A125" s="235"/>
      <c r="C125" s="127"/>
      <c r="D125" s="138"/>
      <c r="E125" s="138"/>
      <c r="F125" s="138"/>
      <c r="G125" s="127"/>
      <c r="H125" s="139"/>
    </row>
    <row r="126" spans="1:8" s="122" customFormat="1">
      <c r="A126" s="235"/>
      <c r="C126" s="127"/>
      <c r="D126" s="138"/>
      <c r="E126" s="138"/>
      <c r="F126" s="138"/>
      <c r="G126" s="127"/>
      <c r="H126" s="139"/>
    </row>
    <row r="127" spans="1:8" s="122" customFormat="1">
      <c r="A127" s="235"/>
      <c r="C127" s="127"/>
      <c r="D127" s="138"/>
      <c r="E127" s="138"/>
      <c r="F127" s="138"/>
      <c r="G127" s="127"/>
      <c r="H127" s="139"/>
    </row>
    <row r="128" spans="1:8" s="122" customFormat="1">
      <c r="A128" s="235"/>
      <c r="C128" s="127"/>
      <c r="D128" s="138"/>
      <c r="E128" s="138"/>
      <c r="F128" s="138"/>
      <c r="G128" s="127"/>
      <c r="H128" s="139"/>
    </row>
    <row r="129" spans="1:8" s="122" customFormat="1">
      <c r="A129" s="235"/>
      <c r="C129" s="127"/>
      <c r="D129" s="138"/>
      <c r="E129" s="138"/>
      <c r="F129" s="138"/>
      <c r="G129" s="127"/>
      <c r="H129" s="139"/>
    </row>
    <row r="130" spans="1:8" s="122" customFormat="1">
      <c r="A130" s="235"/>
      <c r="C130" s="127"/>
      <c r="D130" s="138"/>
      <c r="E130" s="138"/>
      <c r="F130" s="138"/>
      <c r="G130" s="127"/>
      <c r="H130" s="139"/>
    </row>
    <row r="131" spans="1:8" s="122" customFormat="1">
      <c r="A131" s="235"/>
      <c r="C131" s="127"/>
      <c r="D131" s="140"/>
      <c r="E131" s="138"/>
      <c r="F131" s="141"/>
      <c r="G131" s="127"/>
    </row>
    <row r="132" spans="1:8" s="122" customFormat="1">
      <c r="A132" s="235"/>
      <c r="G132" s="127"/>
    </row>
    <row r="133" spans="1:8" s="122" customFormat="1">
      <c r="A133" s="235"/>
    </row>
    <row r="134" spans="1:8" s="122" customFormat="1">
      <c r="A134" s="235"/>
    </row>
    <row r="135" spans="1:8" s="122" customFormat="1">
      <c r="A135" s="235"/>
      <c r="B135" s="130"/>
    </row>
    <row r="136" spans="1:8" s="122" customFormat="1">
      <c r="A136" s="235"/>
    </row>
    <row r="137" spans="1:8" s="122" customFormat="1">
      <c r="A137" s="235"/>
      <c r="C137" s="133"/>
      <c r="D137" s="142"/>
    </row>
    <row r="138" spans="1:8" s="122" customFormat="1">
      <c r="A138" s="235"/>
      <c r="C138" s="138"/>
      <c r="D138" s="127"/>
      <c r="E138" s="127"/>
    </row>
    <row r="139" spans="1:8" s="122" customFormat="1">
      <c r="A139" s="235"/>
      <c r="C139" s="138"/>
      <c r="D139" s="127"/>
      <c r="E139" s="127"/>
    </row>
    <row r="140" spans="1:8" s="122" customFormat="1">
      <c r="A140" s="235"/>
      <c r="C140" s="138"/>
      <c r="D140" s="127"/>
      <c r="E140" s="127"/>
    </row>
    <row r="141" spans="1:8" s="122" customFormat="1">
      <c r="A141" s="235"/>
      <c r="C141" s="138"/>
      <c r="D141" s="127"/>
      <c r="E141" s="127"/>
    </row>
    <row r="142" spans="1:8" s="122" customFormat="1">
      <c r="A142" s="235"/>
      <c r="C142" s="138"/>
      <c r="D142" s="127"/>
      <c r="E142" s="127"/>
    </row>
    <row r="143" spans="1:8" s="122" customFormat="1">
      <c r="A143" s="235"/>
      <c r="C143" s="138"/>
      <c r="D143" s="127"/>
      <c r="E143" s="127"/>
    </row>
    <row r="144" spans="1:8" s="122" customFormat="1">
      <c r="A144" s="235"/>
      <c r="C144" s="138"/>
      <c r="D144" s="127"/>
      <c r="E144" s="127"/>
    </row>
    <row r="145" spans="1:5" s="122" customFormat="1">
      <c r="A145" s="235"/>
      <c r="C145" s="138"/>
      <c r="D145" s="127"/>
      <c r="E145" s="127"/>
    </row>
    <row r="146" spans="1:5" s="122" customFormat="1">
      <c r="A146" s="235"/>
      <c r="C146" s="138"/>
      <c r="D146" s="127"/>
      <c r="E146" s="127"/>
    </row>
    <row r="147" spans="1:5" s="122" customFormat="1">
      <c r="A147" s="235"/>
      <c r="C147" s="138"/>
      <c r="D147" s="127"/>
      <c r="E147" s="127"/>
    </row>
    <row r="148" spans="1:5" s="122" customFormat="1">
      <c r="A148" s="235"/>
      <c r="C148" s="138"/>
      <c r="D148" s="127"/>
      <c r="E148" s="127"/>
    </row>
    <row r="149" spans="1:5" s="122" customFormat="1">
      <c r="A149" s="235"/>
      <c r="C149" s="138"/>
      <c r="D149" s="127"/>
      <c r="E149" s="127"/>
    </row>
    <row r="150" spans="1:5" s="122" customFormat="1">
      <c r="A150" s="235"/>
      <c r="C150" s="138"/>
      <c r="D150" s="127"/>
      <c r="E150" s="127"/>
    </row>
    <row r="151" spans="1:5" s="122" customFormat="1">
      <c r="A151" s="235"/>
      <c r="C151" s="138"/>
      <c r="D151" s="127"/>
      <c r="E151" s="127"/>
    </row>
    <row r="152" spans="1:5" s="122" customFormat="1">
      <c r="A152" s="235"/>
      <c r="C152" s="138"/>
      <c r="D152" s="127"/>
      <c r="E152" s="127"/>
    </row>
    <row r="153" spans="1:5" s="122" customFormat="1">
      <c r="A153" s="235"/>
      <c r="C153" s="138"/>
      <c r="D153" s="127"/>
      <c r="E153" s="127"/>
    </row>
    <row r="154" spans="1:5" s="122" customFormat="1">
      <c r="A154" s="235"/>
      <c r="C154" s="138"/>
      <c r="D154" s="127"/>
      <c r="E154" s="127"/>
    </row>
    <row r="155" spans="1:5" s="122" customFormat="1">
      <c r="A155" s="235"/>
      <c r="C155" s="138"/>
      <c r="D155" s="127"/>
      <c r="E155" s="127"/>
    </row>
    <row r="156" spans="1:5" s="122" customFormat="1">
      <c r="A156" s="235"/>
      <c r="B156" s="143"/>
      <c r="C156" s="138"/>
      <c r="D156" s="127"/>
      <c r="E156" s="127"/>
    </row>
    <row r="157" spans="1:5" s="122" customFormat="1">
      <c r="A157" s="235"/>
      <c r="D157" s="127"/>
    </row>
    <row r="158" spans="1:5" s="122" customFormat="1">
      <c r="A158" s="235"/>
      <c r="D158" s="127"/>
    </row>
    <row r="159" spans="1:5" s="122" customFormat="1">
      <c r="A159" s="235"/>
    </row>
    <row r="160" spans="1:5" s="122" customFormat="1">
      <c r="A160" s="235"/>
      <c r="B160" s="130"/>
    </row>
    <row r="161" spans="1:4" s="122" customFormat="1">
      <c r="A161" s="235"/>
    </row>
    <row r="162" spans="1:4" s="129" customFormat="1">
      <c r="A162" s="232"/>
      <c r="C162" s="144"/>
      <c r="D162" s="137"/>
    </row>
    <row r="163" spans="1:4" s="122" customFormat="1">
      <c r="A163" s="235"/>
      <c r="C163" s="145"/>
      <c r="D163" s="127"/>
    </row>
    <row r="164" spans="1:4" s="122" customFormat="1">
      <c r="A164" s="235"/>
      <c r="C164" s="145"/>
      <c r="D164" s="127"/>
    </row>
    <row r="165" spans="1:4" s="122" customFormat="1">
      <c r="A165" s="235"/>
      <c r="C165" s="145"/>
      <c r="D165" s="127"/>
    </row>
    <row r="166" spans="1:4" s="122" customFormat="1">
      <c r="A166" s="235"/>
      <c r="C166" s="145"/>
      <c r="D166" s="127"/>
    </row>
    <row r="167" spans="1:4" s="122" customFormat="1">
      <c r="A167" s="235"/>
      <c r="C167" s="145"/>
      <c r="D167" s="127"/>
    </row>
    <row r="168" spans="1:4" s="122" customFormat="1">
      <c r="A168" s="235"/>
      <c r="C168" s="145"/>
      <c r="D168" s="127"/>
    </row>
    <row r="169" spans="1:4" s="122" customFormat="1">
      <c r="A169" s="235"/>
      <c r="C169" s="145"/>
      <c r="D169" s="127"/>
    </row>
    <row r="170" spans="1:4" s="122" customFormat="1">
      <c r="A170" s="235"/>
      <c r="C170" s="145"/>
      <c r="D170" s="127"/>
    </row>
    <row r="171" spans="1:4" s="122" customFormat="1">
      <c r="A171" s="235"/>
      <c r="C171" s="145"/>
      <c r="D171" s="127"/>
    </row>
    <row r="172" spans="1:4" s="122" customFormat="1">
      <c r="A172" s="235"/>
      <c r="C172" s="145"/>
      <c r="D172" s="127"/>
    </row>
    <row r="173" spans="1:4" s="122" customFormat="1">
      <c r="A173" s="235"/>
      <c r="C173" s="145"/>
      <c r="D173" s="127"/>
    </row>
    <row r="174" spans="1:4" s="122" customFormat="1">
      <c r="A174" s="235"/>
      <c r="C174" s="145"/>
      <c r="D174" s="127"/>
    </row>
    <row r="175" spans="1:4" s="122" customFormat="1">
      <c r="A175" s="235"/>
      <c r="C175" s="145"/>
      <c r="D175" s="127"/>
    </row>
    <row r="176" spans="1:4" s="122" customFormat="1">
      <c r="A176" s="235"/>
      <c r="C176" s="145"/>
      <c r="D176" s="127"/>
    </row>
    <row r="177" spans="1:6" s="122" customFormat="1">
      <c r="A177" s="235"/>
      <c r="C177" s="145"/>
      <c r="D177" s="127"/>
    </row>
    <row r="178" spans="1:6" s="122" customFormat="1">
      <c r="A178" s="235"/>
      <c r="C178" s="145"/>
      <c r="D178" s="127"/>
    </row>
    <row r="179" spans="1:6" s="122" customFormat="1">
      <c r="A179" s="235"/>
      <c r="C179" s="145"/>
      <c r="D179" s="127"/>
    </row>
    <row r="180" spans="1:6" s="122" customFormat="1">
      <c r="A180" s="235"/>
      <c r="C180" s="145"/>
      <c r="D180" s="127"/>
    </row>
    <row r="181" spans="1:6" s="122" customFormat="1">
      <c r="A181" s="235"/>
    </row>
    <row r="182" spans="1:6" s="122" customFormat="1">
      <c r="A182" s="235"/>
      <c r="D182" s="146"/>
      <c r="F182" s="146"/>
    </row>
    <row r="183" spans="1:6" s="122" customFormat="1">
      <c r="A183" s="235"/>
    </row>
    <row r="184" spans="1:6" s="122" customFormat="1">
      <c r="A184" s="235"/>
    </row>
    <row r="185" spans="1:6" s="122" customFormat="1">
      <c r="A185" s="235"/>
    </row>
  </sheetData>
  <pageMargins left="0.75" right="0.75" top="1" bottom="1" header="0.5" footer="0.5"/>
  <pageSetup paperSize="9" orientation="portrait" horizontalDpi="4294967292" verticalDpi="4294967292"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33CC"/>
  </sheetPr>
  <dimension ref="A2:L132"/>
  <sheetViews>
    <sheetView topLeftCell="A19" zoomScaleNormal="100" workbookViewId="0">
      <selection activeCell="E78" sqref="E78"/>
    </sheetView>
  </sheetViews>
  <sheetFormatPr baseColWidth="10" defaultRowHeight="12.75"/>
  <cols>
    <col min="1" max="1" width="5" style="2" customWidth="1"/>
    <col min="2" max="2" width="11" style="2"/>
    <col min="3" max="3" width="13.125" style="2" customWidth="1"/>
    <col min="4" max="4" width="11" style="2"/>
    <col min="5" max="5" width="12.125" style="2" customWidth="1"/>
    <col min="6" max="6" width="14.5" style="2" customWidth="1"/>
    <col min="7" max="7" width="14.375" style="2" customWidth="1"/>
    <col min="8" max="8" width="12" style="2" customWidth="1"/>
    <col min="9" max="9" width="9.375" style="2" customWidth="1"/>
    <col min="10" max="11" width="10.125" style="2" customWidth="1"/>
    <col min="12" max="16384" width="11" style="2"/>
  </cols>
  <sheetData>
    <row r="2" spans="1:3">
      <c r="B2" s="14" t="s">
        <v>107</v>
      </c>
    </row>
    <row r="3" spans="1:3">
      <c r="B3" s="10" t="s">
        <v>27</v>
      </c>
    </row>
    <row r="5" spans="1:3">
      <c r="B5" s="14" t="s">
        <v>159</v>
      </c>
    </row>
    <row r="6" spans="1:3">
      <c r="B6" s="20">
        <f>D43</f>
        <v>5065059.1445500012</v>
      </c>
      <c r="C6" s="13"/>
    </row>
    <row r="7" spans="1:3">
      <c r="B7" s="20"/>
      <c r="C7" s="13"/>
    </row>
    <row r="8" spans="1:3">
      <c r="B8" s="14" t="s">
        <v>157</v>
      </c>
      <c r="C8" s="13"/>
    </row>
    <row r="9" spans="1:3">
      <c r="B9" s="2" t="s">
        <v>334</v>
      </c>
    </row>
    <row r="11" spans="1:3">
      <c r="B11" s="14" t="s">
        <v>158</v>
      </c>
    </row>
    <row r="12" spans="1:3">
      <c r="B12" s="2" t="s">
        <v>368</v>
      </c>
    </row>
    <row r="13" spans="1:3">
      <c r="B13" s="3" t="s">
        <v>444</v>
      </c>
    </row>
    <row r="14" spans="1:3" ht="15.75">
      <c r="A14" s="7"/>
      <c r="B14" s="197" t="s">
        <v>23</v>
      </c>
    </row>
    <row r="15" spans="1:3">
      <c r="A15" s="7"/>
      <c r="B15" s="2" t="s">
        <v>445</v>
      </c>
    </row>
    <row r="16" spans="1:3">
      <c r="A16" s="7"/>
      <c r="B16" s="2" t="s">
        <v>446</v>
      </c>
    </row>
    <row r="17" spans="1:8">
      <c r="A17" s="7"/>
      <c r="B17" s="2" t="s">
        <v>443</v>
      </c>
      <c r="C17" s="38"/>
    </row>
    <row r="18" spans="1:8">
      <c r="A18" s="7"/>
    </row>
    <row r="19" spans="1:8">
      <c r="A19" s="7"/>
    </row>
    <row r="20" spans="1:8">
      <c r="A20" s="7"/>
    </row>
    <row r="21" spans="1:8">
      <c r="B21" s="218" t="s">
        <v>109</v>
      </c>
    </row>
    <row r="22" spans="1:8">
      <c r="D22" s="123" t="s">
        <v>246</v>
      </c>
    </row>
    <row r="23" spans="1:8">
      <c r="C23" s="221" t="s">
        <v>122</v>
      </c>
    </row>
    <row r="24" spans="1:8" ht="27.75" thickBot="1">
      <c r="A24" s="15"/>
      <c r="B24" s="66"/>
      <c r="C24" s="275" t="s">
        <v>358</v>
      </c>
      <c r="D24" s="66" t="s">
        <v>35</v>
      </c>
      <c r="E24" s="66" t="s">
        <v>45</v>
      </c>
      <c r="F24" s="66" t="s">
        <v>46</v>
      </c>
      <c r="G24" s="66" t="s">
        <v>47</v>
      </c>
      <c r="H24" s="15"/>
    </row>
    <row r="25" spans="1:8">
      <c r="B25" s="2" t="s">
        <v>48</v>
      </c>
      <c r="C25" s="6">
        <v>8400674</v>
      </c>
      <c r="D25" s="6">
        <f>I114</f>
        <v>961247.03779999993</v>
      </c>
      <c r="E25" s="16">
        <f t="shared" ref="E25:E43" si="0">D25*1000/C25</f>
        <v>114.42498992342756</v>
      </c>
      <c r="F25" s="16">
        <f>+E25-E$43</f>
        <v>5.9605124965543581</v>
      </c>
      <c r="G25" s="6">
        <f>+F25*C25/1000</f>
        <v>50072.322356479286</v>
      </c>
    </row>
    <row r="26" spans="1:8" ht="12" customHeight="1">
      <c r="B26" s="2" t="s">
        <v>49</v>
      </c>
      <c r="C26" s="6">
        <v>1321616</v>
      </c>
      <c r="D26" s="6">
        <f t="shared" ref="D26:D42" si="1">I115</f>
        <v>207723.59693000003</v>
      </c>
      <c r="E26" s="16">
        <f t="shared" si="0"/>
        <v>157.17394230245398</v>
      </c>
      <c r="F26" s="16">
        <f t="shared" ref="F26:F43" si="2">+E26-E$43</f>
        <v>48.709464875580778</v>
      </c>
      <c r="G26" s="6">
        <f t="shared" ref="G26:G43" si="3">+F26*C26/1000</f>
        <v>64375.208131005566</v>
      </c>
    </row>
    <row r="27" spans="1:8">
      <c r="B27" s="2" t="s">
        <v>50</v>
      </c>
      <c r="C27" s="6">
        <v>1056492.5</v>
      </c>
      <c r="D27" s="6">
        <f t="shared" si="1"/>
        <v>184420.30161999998</v>
      </c>
      <c r="E27" s="16">
        <f t="shared" si="0"/>
        <v>174.55902585205288</v>
      </c>
      <c r="F27" s="16">
        <f t="shared" si="2"/>
        <v>66.094548425179681</v>
      </c>
      <c r="G27" s="6">
        <f t="shared" si="3"/>
        <v>69828.39470208915</v>
      </c>
    </row>
    <row r="28" spans="1:8">
      <c r="B28" s="2" t="s">
        <v>51</v>
      </c>
      <c r="C28" s="6">
        <v>1103960.5</v>
      </c>
      <c r="D28" s="6">
        <f t="shared" si="1"/>
        <v>98833.805989999993</v>
      </c>
      <c r="E28" s="16">
        <f t="shared" si="0"/>
        <v>89.526578161084558</v>
      </c>
      <c r="F28" s="16">
        <f t="shared" si="2"/>
        <v>-18.937899265788644</v>
      </c>
      <c r="G28" s="6">
        <f t="shared" si="3"/>
        <v>-20906.692742409665</v>
      </c>
    </row>
    <row r="29" spans="1:8">
      <c r="B29" s="2" t="s">
        <v>52</v>
      </c>
      <c r="C29" s="6">
        <v>2102560.5</v>
      </c>
      <c r="D29" s="6">
        <f t="shared" si="1"/>
        <v>359317.16297999996</v>
      </c>
      <c r="E29" s="16">
        <f t="shared" si="0"/>
        <v>170.89504106064959</v>
      </c>
      <c r="F29" s="16">
        <f t="shared" si="2"/>
        <v>62.430563633776387</v>
      </c>
      <c r="G29" s="6">
        <f t="shared" si="3"/>
        <v>131264.03708911469</v>
      </c>
    </row>
    <row r="30" spans="1:8">
      <c r="B30" s="2" t="s">
        <v>53</v>
      </c>
      <c r="C30" s="6">
        <v>586917.5</v>
      </c>
      <c r="D30" s="6">
        <f t="shared" si="1"/>
        <v>86.909960000000012</v>
      </c>
      <c r="E30" s="16">
        <f t="shared" si="0"/>
        <v>0.14807866522978103</v>
      </c>
      <c r="F30" s="16">
        <f t="shared" si="2"/>
        <v>-108.31639876164343</v>
      </c>
      <c r="G30" s="6">
        <f t="shared" si="3"/>
        <v>-63572.789970186859</v>
      </c>
    </row>
    <row r="31" spans="1:8">
      <c r="B31" s="2" t="s">
        <v>54</v>
      </c>
      <c r="C31" s="6">
        <v>2483421</v>
      </c>
      <c r="D31" s="6">
        <f t="shared" si="1"/>
        <v>549720.59645000007</v>
      </c>
      <c r="E31" s="16">
        <f t="shared" si="0"/>
        <v>221.35618425148215</v>
      </c>
      <c r="F31" s="16">
        <f t="shared" si="2"/>
        <v>112.89170682460895</v>
      </c>
      <c r="G31" s="6">
        <f t="shared" si="3"/>
        <v>280357.63545407716</v>
      </c>
    </row>
    <row r="32" spans="1:8">
      <c r="B32" s="2" t="s">
        <v>55</v>
      </c>
      <c r="C32" s="6">
        <v>2068901</v>
      </c>
      <c r="D32" s="6">
        <f t="shared" si="1"/>
        <v>396324.12573999999</v>
      </c>
      <c r="E32" s="16">
        <f t="shared" si="0"/>
        <v>191.56263433581404</v>
      </c>
      <c r="F32" s="16">
        <f t="shared" si="2"/>
        <v>83.098156908940837</v>
      </c>
      <c r="G32" s="6">
        <f t="shared" si="3"/>
        <v>171921.85992706459</v>
      </c>
    </row>
    <row r="33" spans="1:8">
      <c r="B33" s="2" t="s">
        <v>56</v>
      </c>
      <c r="C33" s="6">
        <v>7513504.5</v>
      </c>
      <c r="D33" s="6">
        <f t="shared" si="1"/>
        <v>735173.0976000001</v>
      </c>
      <c r="E33" s="16">
        <f t="shared" si="0"/>
        <v>97.84689655805758</v>
      </c>
      <c r="F33" s="16">
        <f t="shared" si="2"/>
        <v>-10.617580868815622</v>
      </c>
      <c r="G33" s="6">
        <f t="shared" si="3"/>
        <v>-79775.241636960083</v>
      </c>
    </row>
    <row r="34" spans="1:8">
      <c r="B34" s="2" t="s">
        <v>38</v>
      </c>
      <c r="C34" s="6">
        <v>4992766.5</v>
      </c>
      <c r="D34" s="6">
        <f t="shared" si="1"/>
        <v>640802.35241000005</v>
      </c>
      <c r="E34" s="16">
        <f t="shared" si="0"/>
        <v>128.34614885554933</v>
      </c>
      <c r="F34" s="16">
        <f t="shared" si="2"/>
        <v>19.881671428676128</v>
      </c>
      <c r="G34" s="6">
        <f t="shared" si="3"/>
        <v>99264.543073101318</v>
      </c>
    </row>
    <row r="35" spans="1:8">
      <c r="B35" s="2" t="s">
        <v>69</v>
      </c>
      <c r="C35" s="6">
        <v>1096314.5</v>
      </c>
      <c r="D35" s="6">
        <f t="shared" si="1"/>
        <v>253741.71028</v>
      </c>
      <c r="E35" s="16">
        <f t="shared" si="0"/>
        <v>231.44974391928594</v>
      </c>
      <c r="F35" s="16">
        <f t="shared" si="2"/>
        <v>122.98526649241273</v>
      </c>
      <c r="G35" s="6">
        <f t="shared" si="3"/>
        <v>134830.53094199623</v>
      </c>
    </row>
    <row r="36" spans="1:8">
      <c r="B36" s="2" t="s">
        <v>70</v>
      </c>
      <c r="C36" s="6">
        <v>2740521</v>
      </c>
      <c r="D36" s="6">
        <f t="shared" si="1"/>
        <v>467976.84618999989</v>
      </c>
      <c r="E36" s="16">
        <f t="shared" si="0"/>
        <v>170.76199970370592</v>
      </c>
      <c r="F36" s="16">
        <f t="shared" si="2"/>
        <v>62.297522276832723</v>
      </c>
      <c r="G36" s="6">
        <f t="shared" si="3"/>
        <v>170727.6680476279</v>
      </c>
    </row>
    <row r="37" spans="1:8">
      <c r="B37" s="2" t="s">
        <v>71</v>
      </c>
      <c r="C37" s="6">
        <v>6445718</v>
      </c>
      <c r="D37" s="6">
        <f t="shared" si="1"/>
        <v>15581.395339999999</v>
      </c>
      <c r="E37" s="16">
        <f t="shared" si="0"/>
        <v>2.4173250117364735</v>
      </c>
      <c r="F37" s="16">
        <f t="shared" si="2"/>
        <v>-106.04715241513672</v>
      </c>
      <c r="G37" s="6">
        <f t="shared" si="3"/>
        <v>-683550.03917099023</v>
      </c>
    </row>
    <row r="38" spans="1:8">
      <c r="B38" s="2" t="s">
        <v>72</v>
      </c>
      <c r="C38" s="6">
        <v>1467053</v>
      </c>
      <c r="D38" s="6">
        <f t="shared" si="1"/>
        <v>181955.59239999999</v>
      </c>
      <c r="E38" s="16">
        <f t="shared" si="0"/>
        <v>124.02796108934034</v>
      </c>
      <c r="F38" s="16">
        <f t="shared" si="2"/>
        <v>15.563483662467135</v>
      </c>
      <c r="G38" s="6">
        <f t="shared" si="3"/>
        <v>22832.455397473397</v>
      </c>
    </row>
    <row r="39" spans="1:8">
      <c r="B39" s="2" t="s">
        <v>73</v>
      </c>
      <c r="C39" s="6">
        <v>640633</v>
      </c>
      <c r="D39" s="6">
        <f t="shared" si="1"/>
        <v>88.896910000000005</v>
      </c>
      <c r="E39" s="16">
        <f t="shared" si="0"/>
        <v>0.13876417543273606</v>
      </c>
      <c r="F39" s="16">
        <f t="shared" si="2"/>
        <v>-108.32571325144046</v>
      </c>
      <c r="G39" s="6">
        <f t="shared" si="3"/>
        <v>-69397.026657410053</v>
      </c>
    </row>
    <row r="40" spans="1:8">
      <c r="B40" s="2" t="s">
        <v>74</v>
      </c>
      <c r="C40" s="6">
        <v>2189121</v>
      </c>
      <c r="D40" s="6">
        <f t="shared" si="1"/>
        <v>263.78414000000004</v>
      </c>
      <c r="E40" s="16">
        <f t="shared" si="0"/>
        <v>0.12049774315809862</v>
      </c>
      <c r="F40" s="16">
        <f t="shared" si="2"/>
        <v>-108.34397968371511</v>
      </c>
      <c r="G40" s="6">
        <f t="shared" si="3"/>
        <v>-237178.0811491941</v>
      </c>
    </row>
    <row r="41" spans="1:8">
      <c r="B41" s="2" t="s">
        <v>17</v>
      </c>
      <c r="C41" s="6">
        <v>318027.5</v>
      </c>
      <c r="D41" s="6">
        <f t="shared" si="1"/>
        <v>619.46564999999998</v>
      </c>
      <c r="E41" s="16">
        <f t="shared" si="0"/>
        <v>1.9478367436778268</v>
      </c>
      <c r="F41" s="16">
        <f t="shared" si="2"/>
        <v>-106.51664068319538</v>
      </c>
      <c r="G41" s="6">
        <f t="shared" si="3"/>
        <v>-33875.22094487492</v>
      </c>
    </row>
    <row r="42" spans="1:8">
      <c r="B42" s="2" t="s">
        <v>18</v>
      </c>
      <c r="C42" s="6">
        <v>169659.5</v>
      </c>
      <c r="D42" s="6">
        <f t="shared" si="1"/>
        <v>11182.46616</v>
      </c>
      <c r="E42" s="16">
        <f t="shared" si="0"/>
        <v>65.911229020479254</v>
      </c>
      <c r="F42" s="16">
        <f t="shared" si="2"/>
        <v>-42.553248406393948</v>
      </c>
      <c r="G42" s="6">
        <f t="shared" si="3"/>
        <v>-7219.5628480045943</v>
      </c>
    </row>
    <row r="43" spans="1:8" ht="14.25" thickBot="1">
      <c r="A43" s="14"/>
      <c r="B43" s="61" t="s">
        <v>19</v>
      </c>
      <c r="C43" s="57">
        <v>46697861.5</v>
      </c>
      <c r="D43" s="57">
        <f>SUM(D25:D42)</f>
        <v>5065059.1445500012</v>
      </c>
      <c r="E43" s="99">
        <f t="shared" si="0"/>
        <v>108.4644774268732</v>
      </c>
      <c r="F43" s="100">
        <f t="shared" si="2"/>
        <v>0</v>
      </c>
      <c r="G43" s="57">
        <f t="shared" si="3"/>
        <v>0</v>
      </c>
      <c r="H43" s="14"/>
    </row>
    <row r="44" spans="1:8">
      <c r="D44" s="6"/>
    </row>
    <row r="45" spans="1:8">
      <c r="B45" s="2" t="s">
        <v>362</v>
      </c>
    </row>
    <row r="46" spans="1:8">
      <c r="B46" s="2" t="s">
        <v>369</v>
      </c>
    </row>
    <row r="47" spans="1:8">
      <c r="B47" s="14" t="s">
        <v>162</v>
      </c>
    </row>
    <row r="48" spans="1:8">
      <c r="B48" s="14" t="s">
        <v>163</v>
      </c>
    </row>
    <row r="49" spans="1:12">
      <c r="B49" s="14" t="s">
        <v>255</v>
      </c>
    </row>
    <row r="50" spans="1:12">
      <c r="B50" s="14" t="s">
        <v>176</v>
      </c>
    </row>
    <row r="51" spans="1:12">
      <c r="B51" s="14" t="s">
        <v>177</v>
      </c>
    </row>
    <row r="52" spans="1:12">
      <c r="B52" s="14"/>
    </row>
    <row r="53" spans="1:12" s="13" customFormat="1" ht="18.75">
      <c r="A53" s="203" t="s">
        <v>361</v>
      </c>
      <c r="C53" s="88"/>
      <c r="E53" s="22"/>
      <c r="F53" s="22"/>
      <c r="G53" s="22"/>
    </row>
    <row r="55" spans="1:12" s="7" customFormat="1" ht="51.75" thickBot="1">
      <c r="A55" s="47"/>
      <c r="B55" s="80"/>
      <c r="C55" s="283" t="s">
        <v>153</v>
      </c>
      <c r="D55" s="283" t="s">
        <v>152</v>
      </c>
      <c r="E55" s="283" t="s">
        <v>151</v>
      </c>
      <c r="F55" s="283" t="s">
        <v>160</v>
      </c>
      <c r="G55" s="283" t="s">
        <v>179</v>
      </c>
      <c r="H55" s="283" t="s">
        <v>259</v>
      </c>
      <c r="I55" s="84"/>
      <c r="J55" s="284" t="s">
        <v>364</v>
      </c>
      <c r="K55" s="86" t="s">
        <v>260</v>
      </c>
    </row>
    <row r="56" spans="1:12" s="7" customFormat="1">
      <c r="B56" s="7" t="s">
        <v>48</v>
      </c>
      <c r="C56" s="46">
        <v>899304.82788</v>
      </c>
      <c r="D56" s="46">
        <v>0</v>
      </c>
      <c r="E56" s="46">
        <v>18536.155020000002</v>
      </c>
      <c r="F56" s="46">
        <v>6008.7956800000011</v>
      </c>
      <c r="G56" s="97">
        <v>0</v>
      </c>
      <c r="H56" s="24">
        <f>SUM(C56:G56)</f>
        <v>923849.77857999993</v>
      </c>
      <c r="I56" s="24"/>
      <c r="J56" s="46">
        <v>923849.77872000006</v>
      </c>
      <c r="K56" s="24">
        <f t="shared" ref="K56:K74" si="4">+H56-J56</f>
        <v>-1.4000013470649719E-4</v>
      </c>
    </row>
    <row r="57" spans="1:12" s="7" customFormat="1">
      <c r="B57" s="7" t="s">
        <v>49</v>
      </c>
      <c r="C57" s="46">
        <v>194634.09906000001</v>
      </c>
      <c r="D57" s="98">
        <v>0</v>
      </c>
      <c r="E57" s="46">
        <v>3151.2024500000002</v>
      </c>
      <c r="F57" s="46">
        <v>1857.9993100000002</v>
      </c>
      <c r="G57" s="97">
        <v>0</v>
      </c>
      <c r="H57" s="24">
        <f t="shared" ref="H57:H73" si="5">SUM(C57:G57)</f>
        <v>199643.30082000003</v>
      </c>
      <c r="I57" s="24"/>
      <c r="J57" s="46">
        <v>199643.30100000001</v>
      </c>
      <c r="K57" s="24">
        <f t="shared" si="4"/>
        <v>-1.7999997362494469E-4</v>
      </c>
    </row>
    <row r="58" spans="1:12" s="7" customFormat="1">
      <c r="B58" s="7" t="s">
        <v>50</v>
      </c>
      <c r="C58" s="46">
        <v>122134.89761</v>
      </c>
      <c r="D58" s="46">
        <v>50800.699270000005</v>
      </c>
      <c r="E58" s="46">
        <v>4095.3850200000002</v>
      </c>
      <c r="F58" s="46">
        <v>212.47868</v>
      </c>
      <c r="G58" s="97">
        <v>0</v>
      </c>
      <c r="H58" s="24">
        <f t="shared" si="5"/>
        <v>177243.46057999998</v>
      </c>
      <c r="I58" s="24"/>
      <c r="J58" s="46">
        <v>177243.46068000002</v>
      </c>
      <c r="K58" s="24">
        <f t="shared" si="4"/>
        <v>-1.0000003385357559E-4</v>
      </c>
    </row>
    <row r="59" spans="1:12" s="7" customFormat="1">
      <c r="B59" s="7" t="s">
        <v>51</v>
      </c>
      <c r="C59" s="46">
        <v>91100.793489999996</v>
      </c>
      <c r="D59" s="46">
        <v>0</v>
      </c>
      <c r="E59" s="46">
        <v>3691.3901000000005</v>
      </c>
      <c r="F59" s="46">
        <v>195.61002000000002</v>
      </c>
      <c r="G59" s="97">
        <v>0</v>
      </c>
      <c r="H59" s="24">
        <f t="shared" si="5"/>
        <v>94987.793609999993</v>
      </c>
      <c r="I59" s="24"/>
      <c r="J59" s="46">
        <v>94987.793879999997</v>
      </c>
      <c r="K59" s="24">
        <f t="shared" si="4"/>
        <v>-2.7000000409316272E-4</v>
      </c>
    </row>
    <row r="60" spans="1:12" s="7" customFormat="1">
      <c r="B60" s="7" t="s">
        <v>52</v>
      </c>
      <c r="C60" s="46">
        <v>243853.49713999999</v>
      </c>
      <c r="D60" s="46">
        <v>99717.948629999999</v>
      </c>
      <c r="E60" s="46">
        <v>445.62756000000002</v>
      </c>
      <c r="F60" s="46">
        <v>1318.92428</v>
      </c>
      <c r="G60" s="97">
        <v>0</v>
      </c>
      <c r="H60" s="24">
        <f t="shared" si="5"/>
        <v>345335.99760999996</v>
      </c>
      <c r="I60" s="24"/>
      <c r="J60" s="46">
        <v>345335.99783999997</v>
      </c>
      <c r="K60" s="24">
        <f t="shared" si="4"/>
        <v>-2.3000000510364771E-4</v>
      </c>
      <c r="L60" s="24"/>
    </row>
    <row r="61" spans="1:12" s="7" customFormat="1">
      <c r="B61" s="7" t="s">
        <v>53</v>
      </c>
      <c r="C61" s="46">
        <v>0</v>
      </c>
      <c r="D61" s="46">
        <v>0</v>
      </c>
      <c r="E61" s="46">
        <v>0</v>
      </c>
      <c r="F61" s="46">
        <v>0</v>
      </c>
      <c r="G61" s="97">
        <v>0</v>
      </c>
      <c r="H61" s="24">
        <f t="shared" si="5"/>
        <v>0</v>
      </c>
      <c r="I61" s="24"/>
      <c r="J61" s="46">
        <v>0</v>
      </c>
      <c r="K61" s="24">
        <f t="shared" si="4"/>
        <v>0</v>
      </c>
    </row>
    <row r="62" spans="1:12" s="7" customFormat="1">
      <c r="B62" s="7" t="s">
        <v>54</v>
      </c>
      <c r="C62" s="46">
        <v>424202.59933000006</v>
      </c>
      <c r="D62" s="46">
        <v>94378.065829999992</v>
      </c>
      <c r="E62" s="46">
        <v>6224.5896200000007</v>
      </c>
      <c r="F62" s="46">
        <v>3528.68885</v>
      </c>
      <c r="G62" s="97">
        <v>0</v>
      </c>
      <c r="H62" s="24">
        <f t="shared" si="5"/>
        <v>528333.94363000011</v>
      </c>
      <c r="I62" s="24"/>
      <c r="J62" s="46">
        <v>528333.94380000001</v>
      </c>
      <c r="K62" s="24">
        <f t="shared" si="4"/>
        <v>-1.6999989748001099E-4</v>
      </c>
    </row>
    <row r="63" spans="1:12" s="7" customFormat="1">
      <c r="B63" s="7" t="s">
        <v>55</v>
      </c>
      <c r="C63" s="46">
        <v>328822.59499000001</v>
      </c>
      <c r="D63" s="46">
        <v>46730.533739999999</v>
      </c>
      <c r="E63" s="46">
        <v>4381.1869800000004</v>
      </c>
      <c r="F63" s="46">
        <v>967.66417000000001</v>
      </c>
      <c r="G63" s="97">
        <v>0</v>
      </c>
      <c r="H63" s="24">
        <f t="shared" si="5"/>
        <v>380901.97988</v>
      </c>
      <c r="I63" s="24"/>
      <c r="J63" s="46">
        <v>380901.98003999999</v>
      </c>
      <c r="K63" s="24">
        <f t="shared" si="4"/>
        <v>-1.5999999595806003E-4</v>
      </c>
    </row>
    <row r="64" spans="1:12" s="7" customFormat="1">
      <c r="B64" s="7" t="s">
        <v>56</v>
      </c>
      <c r="C64" s="46">
        <v>629099.42588000011</v>
      </c>
      <c r="D64" s="46">
        <v>48220.157330000002</v>
      </c>
      <c r="E64" s="46">
        <v>24525.029320000001</v>
      </c>
      <c r="F64" s="46">
        <v>4726.8954000000003</v>
      </c>
      <c r="G64" s="97">
        <v>0</v>
      </c>
      <c r="H64" s="24">
        <f t="shared" si="5"/>
        <v>706571.50793000008</v>
      </c>
      <c r="I64" s="24"/>
      <c r="J64" s="46">
        <v>706571.50812000001</v>
      </c>
      <c r="K64" s="24">
        <f t="shared" si="4"/>
        <v>-1.8999993335455656E-4</v>
      </c>
    </row>
    <row r="65" spans="1:12" s="7" customFormat="1">
      <c r="B65" s="7" t="s">
        <v>38</v>
      </c>
      <c r="C65" s="46">
        <v>455821.14765</v>
      </c>
      <c r="D65" s="46">
        <v>146453.12596</v>
      </c>
      <c r="E65" s="46">
        <v>7778.7904000000008</v>
      </c>
      <c r="F65" s="46">
        <v>5822.7371199999989</v>
      </c>
      <c r="G65" s="97">
        <v>0</v>
      </c>
      <c r="H65" s="24">
        <f t="shared" si="5"/>
        <v>615875.80113000004</v>
      </c>
      <c r="I65" s="24"/>
      <c r="J65" s="46">
        <v>615875.80128000001</v>
      </c>
      <c r="K65" s="24">
        <f t="shared" si="4"/>
        <v>-1.4999997802078724E-4</v>
      </c>
    </row>
    <row r="66" spans="1:12" s="7" customFormat="1">
      <c r="B66" s="7" t="s">
        <v>69</v>
      </c>
      <c r="C66" s="46">
        <v>198308.26863999999</v>
      </c>
      <c r="D66" s="46">
        <v>43358.203750000001</v>
      </c>
      <c r="E66" s="46">
        <v>1459.5332800000001</v>
      </c>
      <c r="F66" s="46">
        <v>742.12112000000002</v>
      </c>
      <c r="G66" s="97">
        <v>0</v>
      </c>
      <c r="H66" s="24">
        <f t="shared" si="5"/>
        <v>243868.12679000001</v>
      </c>
      <c r="I66" s="24"/>
      <c r="J66" s="46">
        <v>243868.12691999998</v>
      </c>
      <c r="K66" s="24">
        <f t="shared" si="4"/>
        <v>-1.2999997125007212E-4</v>
      </c>
    </row>
    <row r="67" spans="1:12" s="7" customFormat="1">
      <c r="B67" s="7" t="s">
        <v>70</v>
      </c>
      <c r="C67" s="46">
        <v>354535.94502999994</v>
      </c>
      <c r="D67" s="46">
        <v>85619.409390000001</v>
      </c>
      <c r="E67" s="46">
        <v>8070.2483700000003</v>
      </c>
      <c r="F67" s="46">
        <v>1541.7184100000002</v>
      </c>
      <c r="G67" s="97">
        <v>0</v>
      </c>
      <c r="H67" s="24">
        <f t="shared" si="5"/>
        <v>449767.32119999989</v>
      </c>
      <c r="I67" s="24"/>
      <c r="J67" s="46">
        <v>449767.32131999999</v>
      </c>
      <c r="K67" s="24">
        <f t="shared" si="4"/>
        <v>-1.2000009883195162E-4</v>
      </c>
    </row>
    <row r="68" spans="1:12" s="7" customFormat="1">
      <c r="B68" s="7" t="s">
        <v>71</v>
      </c>
      <c r="C68" s="46">
        <v>0</v>
      </c>
      <c r="D68" s="46">
        <v>0</v>
      </c>
      <c r="E68" s="46">
        <v>0</v>
      </c>
      <c r="F68" s="46">
        <v>0</v>
      </c>
      <c r="G68" s="97">
        <v>0</v>
      </c>
      <c r="H68" s="24">
        <f t="shared" si="5"/>
        <v>0</v>
      </c>
      <c r="I68" s="24"/>
      <c r="J68" s="46">
        <v>0</v>
      </c>
      <c r="K68" s="24">
        <f t="shared" si="4"/>
        <v>0</v>
      </c>
    </row>
    <row r="69" spans="1:12" s="7" customFormat="1">
      <c r="B69" s="7" t="s">
        <v>72</v>
      </c>
      <c r="C69" s="46">
        <v>134461.20225999999</v>
      </c>
      <c r="D69" s="46">
        <v>38060.635249999999</v>
      </c>
      <c r="E69" s="46">
        <v>2180.5786400000002</v>
      </c>
      <c r="F69" s="46">
        <v>172.17210999999998</v>
      </c>
      <c r="G69" s="97">
        <v>0</v>
      </c>
      <c r="H69" s="24">
        <f t="shared" si="5"/>
        <v>174874.58825999999</v>
      </c>
      <c r="I69" s="24"/>
      <c r="J69" s="46">
        <v>174874.58831999998</v>
      </c>
      <c r="K69" s="24">
        <f t="shared" si="4"/>
        <v>-5.9999991208314896E-5</v>
      </c>
    </row>
    <row r="70" spans="1:12" s="7" customFormat="1">
      <c r="B70" s="7" t="s">
        <v>73</v>
      </c>
      <c r="C70" s="46">
        <v>0</v>
      </c>
      <c r="D70" s="46">
        <v>0</v>
      </c>
      <c r="E70" s="46">
        <v>0</v>
      </c>
      <c r="F70" s="46">
        <v>0</v>
      </c>
      <c r="G70" s="97">
        <v>85.437240000000003</v>
      </c>
      <c r="H70" s="24">
        <f t="shared" si="5"/>
        <v>85.437240000000003</v>
      </c>
      <c r="I70" s="24"/>
      <c r="J70" s="46">
        <v>85.437240000000003</v>
      </c>
      <c r="K70" s="24">
        <f t="shared" si="4"/>
        <v>0</v>
      </c>
    </row>
    <row r="71" spans="1:12" s="7" customFormat="1">
      <c r="B71" s="7" t="s">
        <v>74</v>
      </c>
      <c r="C71" s="46">
        <v>0</v>
      </c>
      <c r="D71" s="46">
        <v>0</v>
      </c>
      <c r="E71" s="46">
        <v>0</v>
      </c>
      <c r="F71" s="46">
        <v>0</v>
      </c>
      <c r="G71" s="97">
        <v>246.86808000000002</v>
      </c>
      <c r="H71" s="24">
        <f t="shared" si="5"/>
        <v>246.86808000000002</v>
      </c>
      <c r="I71" s="24"/>
      <c r="J71" s="46">
        <v>246.8682</v>
      </c>
      <c r="K71" s="24">
        <f t="shared" si="4"/>
        <v>-1.1999999998124622E-4</v>
      </c>
    </row>
    <row r="72" spans="1:12" s="7" customFormat="1">
      <c r="B72" s="7" t="s">
        <v>17</v>
      </c>
      <c r="C72" s="46">
        <v>0</v>
      </c>
      <c r="D72" s="46">
        <v>0</v>
      </c>
      <c r="E72" s="46">
        <v>0</v>
      </c>
      <c r="F72" s="46">
        <v>0</v>
      </c>
      <c r="G72" s="97">
        <v>0</v>
      </c>
      <c r="H72" s="24">
        <f t="shared" si="5"/>
        <v>0</v>
      </c>
      <c r="I72" s="24"/>
      <c r="J72" s="46">
        <v>0</v>
      </c>
      <c r="K72" s="24">
        <f t="shared" si="4"/>
        <v>0</v>
      </c>
    </row>
    <row r="73" spans="1:12" s="7" customFormat="1">
      <c r="B73" s="7" t="s">
        <v>18</v>
      </c>
      <c r="C73" s="46">
        <v>0</v>
      </c>
      <c r="D73" s="46">
        <v>0</v>
      </c>
      <c r="E73" s="46">
        <v>0</v>
      </c>
      <c r="F73" s="46">
        <v>0</v>
      </c>
      <c r="G73" s="97">
        <v>10747.26576</v>
      </c>
      <c r="H73" s="24">
        <f t="shared" si="5"/>
        <v>10747.26576</v>
      </c>
      <c r="I73" s="24"/>
      <c r="J73" s="46">
        <v>10747.265759999998</v>
      </c>
      <c r="K73" s="24">
        <f t="shared" si="4"/>
        <v>0</v>
      </c>
      <c r="L73" s="24"/>
    </row>
    <row r="74" spans="1:12" s="7" customFormat="1" ht="13.5" thickBot="1">
      <c r="B74" s="82" t="s">
        <v>161</v>
      </c>
      <c r="C74" s="95">
        <f t="shared" ref="C74:G74" si="6">SUM(C56:C73)</f>
        <v>4076279.2989600007</v>
      </c>
      <c r="D74" s="95">
        <f>SUM(D56:D73)</f>
        <v>653338.77915000007</v>
      </c>
      <c r="E74" s="95">
        <f t="shared" si="6"/>
        <v>84539.716760000025</v>
      </c>
      <c r="F74" s="95">
        <f t="shared" si="6"/>
        <v>27095.80515</v>
      </c>
      <c r="G74" s="95">
        <f t="shared" si="6"/>
        <v>11079.57108</v>
      </c>
      <c r="H74" s="83">
        <f>SUM(H56:H73)</f>
        <v>4852333.1710999999</v>
      </c>
      <c r="I74" s="85"/>
      <c r="J74" s="83">
        <v>4852333.1731199995</v>
      </c>
      <c r="K74" s="83">
        <f t="shared" si="4"/>
        <v>-2.0199995487928391E-3</v>
      </c>
    </row>
    <row r="75" spans="1:12" s="7" customFormat="1">
      <c r="B75" s="48"/>
      <c r="C75" s="24"/>
      <c r="D75" s="24"/>
      <c r="E75" s="24"/>
      <c r="F75" s="24"/>
      <c r="G75" s="24"/>
      <c r="H75" s="24"/>
      <c r="I75" s="24"/>
      <c r="J75" s="24"/>
    </row>
    <row r="76" spans="1:12" s="7" customFormat="1">
      <c r="C76" s="24"/>
      <c r="D76" s="24"/>
      <c r="E76" s="24"/>
      <c r="F76" s="24"/>
      <c r="G76" s="24"/>
      <c r="H76" s="24"/>
      <c r="I76" s="24"/>
      <c r="J76" s="24"/>
      <c r="K76" s="24"/>
    </row>
    <row r="77" spans="1:12" s="7" customFormat="1">
      <c r="C77" s="24"/>
      <c r="D77" s="24"/>
      <c r="E77" s="24"/>
      <c r="F77" s="24"/>
      <c r="G77" s="24"/>
      <c r="J77" s="24"/>
    </row>
    <row r="78" spans="1:12" s="7" customFormat="1" ht="18.75">
      <c r="A78" s="205" t="s">
        <v>363</v>
      </c>
      <c r="C78" s="87"/>
      <c r="D78" s="24"/>
      <c r="E78" s="24"/>
      <c r="F78" s="24"/>
      <c r="G78" s="24"/>
      <c r="H78" s="24"/>
      <c r="I78" s="24"/>
    </row>
    <row r="79" spans="1:12" s="7" customFormat="1">
      <c r="B79" s="48" t="s">
        <v>164</v>
      </c>
      <c r="C79" s="24"/>
      <c r="D79" s="24"/>
      <c r="E79" s="24"/>
      <c r="F79" s="24"/>
      <c r="G79" s="24"/>
      <c r="H79" s="24"/>
      <c r="I79" s="24"/>
    </row>
    <row r="80" spans="1:12" s="7" customFormat="1">
      <c r="B80" s="48" t="s">
        <v>165</v>
      </c>
      <c r="C80" s="24"/>
      <c r="F80" s="24"/>
      <c r="H80" s="24"/>
    </row>
    <row r="81" spans="2:9" s="7" customFormat="1">
      <c r="B81" s="48" t="s">
        <v>166</v>
      </c>
      <c r="C81" s="24"/>
      <c r="H81" s="24"/>
    </row>
    <row r="82" spans="2:9" s="7" customFormat="1">
      <c r="B82" s="48" t="s">
        <v>167</v>
      </c>
    </row>
    <row r="83" spans="2:9" s="7" customFormat="1">
      <c r="B83" s="48" t="s">
        <v>168</v>
      </c>
    </row>
    <row r="84" spans="2:9" s="7" customFormat="1">
      <c r="B84" s="48"/>
    </row>
    <row r="85" spans="2:9" s="7" customFormat="1" ht="51.75" thickBot="1">
      <c r="B85" s="81"/>
      <c r="C85" s="283" t="s">
        <v>154</v>
      </c>
      <c r="D85" s="283" t="s">
        <v>155</v>
      </c>
      <c r="E85" s="283" t="s">
        <v>156</v>
      </c>
      <c r="F85" s="283" t="s">
        <v>264</v>
      </c>
      <c r="G85" s="283" t="s">
        <v>178</v>
      </c>
      <c r="H85" s="81" t="s">
        <v>124</v>
      </c>
      <c r="I85" s="285" t="s">
        <v>16</v>
      </c>
    </row>
    <row r="86" spans="2:9" s="7" customFormat="1">
      <c r="B86" s="7" t="s">
        <v>48</v>
      </c>
      <c r="C86" s="46">
        <v>36416.500030000003</v>
      </c>
      <c r="D86" s="46">
        <v>0</v>
      </c>
      <c r="E86" s="46">
        <v>750.60404000000005</v>
      </c>
      <c r="F86" s="46">
        <v>230.15514999999999</v>
      </c>
      <c r="G86" s="46">
        <v>0</v>
      </c>
      <c r="H86" s="24">
        <f>SUM(C86:G86)</f>
        <v>37397.25922</v>
      </c>
      <c r="I86" s="24">
        <f>H56+H86</f>
        <v>961247.03779999993</v>
      </c>
    </row>
    <row r="87" spans="2:9" s="7" customFormat="1">
      <c r="B87" s="7" t="s">
        <v>49</v>
      </c>
      <c r="C87" s="46">
        <v>7881.52412</v>
      </c>
      <c r="D87" s="46">
        <v>0</v>
      </c>
      <c r="E87" s="46">
        <v>127.60498</v>
      </c>
      <c r="F87" s="46">
        <v>71.167009999999991</v>
      </c>
      <c r="G87" s="46">
        <v>0</v>
      </c>
      <c r="H87" s="24">
        <f t="shared" ref="H87:H103" si="7">SUM(C87:G87)</f>
        <v>8080.2961100000002</v>
      </c>
      <c r="I87" s="24">
        <f t="shared" ref="I87:I103" si="8">H57+H87</f>
        <v>207723.59693000003</v>
      </c>
    </row>
    <row r="88" spans="2:9" s="7" customFormat="1">
      <c r="B88" s="7" t="s">
        <v>50</v>
      </c>
      <c r="C88" s="46">
        <v>4945.7373600000001</v>
      </c>
      <c r="D88" s="46">
        <v>2057.1263799999997</v>
      </c>
      <c r="E88" s="46">
        <v>165.83874</v>
      </c>
      <c r="F88" s="46">
        <v>8.13856</v>
      </c>
      <c r="G88" s="46">
        <v>0</v>
      </c>
      <c r="H88" s="24">
        <f t="shared" si="7"/>
        <v>7176.8410400000002</v>
      </c>
      <c r="I88" s="24">
        <f t="shared" si="8"/>
        <v>184420.30161999998</v>
      </c>
    </row>
    <row r="89" spans="2:9" s="7" customFormat="1">
      <c r="B89" s="7" t="s">
        <v>51</v>
      </c>
      <c r="C89" s="46">
        <v>3689.0405900000001</v>
      </c>
      <c r="D89" s="46">
        <v>0</v>
      </c>
      <c r="E89" s="46">
        <v>149.47934000000001</v>
      </c>
      <c r="F89" s="46">
        <v>7.4924500000000007</v>
      </c>
      <c r="G89" s="46">
        <v>0</v>
      </c>
      <c r="H89" s="24">
        <f t="shared" si="7"/>
        <v>3846.0123800000001</v>
      </c>
      <c r="I89" s="24">
        <f t="shared" si="8"/>
        <v>98833.805989999993</v>
      </c>
    </row>
    <row r="90" spans="2:9" s="7" customFormat="1">
      <c r="B90" s="7" t="s">
        <v>52</v>
      </c>
      <c r="C90" s="46">
        <v>9874.6170800000018</v>
      </c>
      <c r="D90" s="46">
        <v>4037.98423</v>
      </c>
      <c r="E90" s="46">
        <v>18.045270000000002</v>
      </c>
      <c r="F90" s="46">
        <v>50.518790000000003</v>
      </c>
      <c r="G90" s="46">
        <v>0</v>
      </c>
      <c r="H90" s="24">
        <f t="shared" si="7"/>
        <v>13981.165370000002</v>
      </c>
      <c r="I90" s="24">
        <f t="shared" si="8"/>
        <v>359317.16297999996</v>
      </c>
    </row>
    <row r="91" spans="2:9" s="7" customFormat="1">
      <c r="B91" s="7" t="s">
        <v>53</v>
      </c>
      <c r="C91" s="46">
        <v>0</v>
      </c>
      <c r="D91" s="46">
        <v>0</v>
      </c>
      <c r="E91" s="46">
        <v>0</v>
      </c>
      <c r="F91" s="46">
        <v>86.909960000000012</v>
      </c>
      <c r="G91" s="46">
        <v>0</v>
      </c>
      <c r="H91" s="24">
        <f t="shared" si="7"/>
        <v>86.909960000000012</v>
      </c>
      <c r="I91" s="24">
        <f t="shared" si="8"/>
        <v>86.909960000000012</v>
      </c>
    </row>
    <row r="92" spans="2:9" s="7" customFormat="1">
      <c r="B92" s="7" t="s">
        <v>54</v>
      </c>
      <c r="C92" s="46">
        <v>17177.683860000001</v>
      </c>
      <c r="D92" s="46">
        <v>3821.7506100000001</v>
      </c>
      <c r="E92" s="46">
        <v>252.05888999999996</v>
      </c>
      <c r="F92" s="46">
        <v>135.15946000000002</v>
      </c>
      <c r="G92" s="46">
        <v>0</v>
      </c>
      <c r="H92" s="24">
        <f t="shared" si="7"/>
        <v>21386.652819999999</v>
      </c>
      <c r="I92" s="24">
        <f t="shared" si="8"/>
        <v>549720.59645000007</v>
      </c>
    </row>
    <row r="93" spans="2:9" s="7" customFormat="1">
      <c r="B93" s="7" t="s">
        <v>55</v>
      </c>
      <c r="C93" s="46">
        <v>13315.360570000001</v>
      </c>
      <c r="D93" s="46">
        <v>1892.30881</v>
      </c>
      <c r="E93" s="46">
        <v>177.41204000000002</v>
      </c>
      <c r="F93" s="46">
        <v>37.064440000000005</v>
      </c>
      <c r="G93" s="46">
        <v>0</v>
      </c>
      <c r="H93" s="24">
        <f t="shared" si="7"/>
        <v>15422.145860000001</v>
      </c>
      <c r="I93" s="24">
        <f t="shared" si="8"/>
        <v>396324.12573999999</v>
      </c>
    </row>
    <row r="94" spans="2:9" s="7" customFormat="1">
      <c r="B94" s="7" t="s">
        <v>56</v>
      </c>
      <c r="C94" s="46">
        <v>25474.787419999997</v>
      </c>
      <c r="D94" s="46">
        <v>1952.6297999999997</v>
      </c>
      <c r="E94" s="46">
        <v>993.1178900000001</v>
      </c>
      <c r="F94" s="46">
        <v>181.05456000000004</v>
      </c>
      <c r="G94" s="46">
        <v>0</v>
      </c>
      <c r="H94" s="24">
        <f t="shared" si="7"/>
        <v>28601.589669999998</v>
      </c>
      <c r="I94" s="24">
        <f t="shared" si="8"/>
        <v>735173.0976000001</v>
      </c>
    </row>
    <row r="95" spans="2:9" s="7" customFormat="1">
      <c r="B95" s="7" t="s">
        <v>38</v>
      </c>
      <c r="C95" s="46">
        <v>18458.047009999998</v>
      </c>
      <c r="D95" s="46">
        <v>5930.4810199999993</v>
      </c>
      <c r="E95" s="46">
        <v>314.99473999999998</v>
      </c>
      <c r="F95" s="46">
        <v>223.02851000000001</v>
      </c>
      <c r="G95" s="46">
        <v>0</v>
      </c>
      <c r="H95" s="24">
        <f t="shared" si="7"/>
        <v>24926.551279999996</v>
      </c>
      <c r="I95" s="24">
        <f t="shared" si="8"/>
        <v>640802.35241000005</v>
      </c>
    </row>
    <row r="96" spans="2:9" s="7" customFormat="1">
      <c r="B96" s="7" t="s">
        <v>69</v>
      </c>
      <c r="C96" s="46">
        <v>8030.3061200000002</v>
      </c>
      <c r="D96" s="46">
        <v>1755.7494999999999</v>
      </c>
      <c r="E96" s="46">
        <v>59.102369999999993</v>
      </c>
      <c r="F96" s="46">
        <v>28.4255</v>
      </c>
      <c r="G96" s="46">
        <v>0</v>
      </c>
      <c r="H96" s="24">
        <f t="shared" si="7"/>
        <v>9873.5834899999991</v>
      </c>
      <c r="I96" s="24">
        <f t="shared" si="8"/>
        <v>253741.71028</v>
      </c>
    </row>
    <row r="97" spans="1:9" s="7" customFormat="1">
      <c r="B97" s="7" t="s">
        <v>70</v>
      </c>
      <c r="C97" s="46">
        <v>14356.59837</v>
      </c>
      <c r="D97" s="46">
        <v>3467.0771599999998</v>
      </c>
      <c r="E97" s="46">
        <v>326.79698999999999</v>
      </c>
      <c r="F97" s="46">
        <v>59.05247</v>
      </c>
      <c r="G97" s="46">
        <v>0</v>
      </c>
      <c r="H97" s="24">
        <f t="shared" si="7"/>
        <v>18209.524989999998</v>
      </c>
      <c r="I97" s="24">
        <f t="shared" si="8"/>
        <v>467976.84618999989</v>
      </c>
    </row>
    <row r="98" spans="1:9" s="7" customFormat="1">
      <c r="B98" s="7" t="s">
        <v>71</v>
      </c>
      <c r="C98" s="46">
        <v>0</v>
      </c>
      <c r="D98" s="46">
        <v>0</v>
      </c>
      <c r="E98" s="46">
        <v>14843.50851</v>
      </c>
      <c r="F98" s="46">
        <v>737.88682999999992</v>
      </c>
      <c r="G98" s="46">
        <v>0</v>
      </c>
      <c r="H98" s="24">
        <f t="shared" si="7"/>
        <v>15581.395339999999</v>
      </c>
      <c r="I98" s="24">
        <f t="shared" si="8"/>
        <v>15581.395339999999</v>
      </c>
    </row>
    <row r="99" spans="1:9" s="7" customFormat="1">
      <c r="B99" s="7" t="s">
        <v>72</v>
      </c>
      <c r="C99" s="46">
        <v>5444.8794400000006</v>
      </c>
      <c r="D99" s="46">
        <v>1541.2295100000001</v>
      </c>
      <c r="E99" s="46">
        <v>88.300490000000011</v>
      </c>
      <c r="F99" s="46">
        <v>6.5946999999999996</v>
      </c>
      <c r="G99" s="46">
        <v>0</v>
      </c>
      <c r="H99" s="24">
        <f t="shared" si="7"/>
        <v>7081.00414</v>
      </c>
      <c r="I99" s="24">
        <f t="shared" si="8"/>
        <v>181955.59239999999</v>
      </c>
    </row>
    <row r="100" spans="1:9" s="7" customFormat="1">
      <c r="B100" s="7" t="s">
        <v>73</v>
      </c>
      <c r="C100" s="46">
        <v>0</v>
      </c>
      <c r="D100" s="46">
        <v>0</v>
      </c>
      <c r="E100" s="46">
        <v>0</v>
      </c>
      <c r="F100" s="46">
        <v>0</v>
      </c>
      <c r="G100" s="96">
        <v>3.45967</v>
      </c>
      <c r="H100" s="24">
        <f t="shared" si="7"/>
        <v>3.45967</v>
      </c>
      <c r="I100" s="24">
        <f t="shared" si="8"/>
        <v>88.896910000000005</v>
      </c>
    </row>
    <row r="101" spans="1:9" s="7" customFormat="1">
      <c r="B101" s="7" t="s">
        <v>74</v>
      </c>
      <c r="C101" s="46">
        <v>0</v>
      </c>
      <c r="D101" s="46">
        <v>0</v>
      </c>
      <c r="E101" s="46">
        <v>0</v>
      </c>
      <c r="F101" s="46">
        <v>0</v>
      </c>
      <c r="G101" s="96">
        <v>16.916060000000002</v>
      </c>
      <c r="H101" s="24">
        <f t="shared" si="7"/>
        <v>16.916060000000002</v>
      </c>
      <c r="I101" s="24">
        <f>H71+H101</f>
        <v>263.78414000000004</v>
      </c>
    </row>
    <row r="102" spans="1:9" s="7" customFormat="1">
      <c r="B102" s="7" t="s">
        <v>17</v>
      </c>
      <c r="C102" s="46">
        <v>0</v>
      </c>
      <c r="D102" s="46">
        <v>0</v>
      </c>
      <c r="E102" s="46">
        <v>588.45647999999994</v>
      </c>
      <c r="F102" s="46">
        <v>31.009169999999997</v>
      </c>
      <c r="G102" s="46">
        <v>0</v>
      </c>
      <c r="H102" s="24">
        <f t="shared" si="7"/>
        <v>619.46564999999998</v>
      </c>
      <c r="I102" s="24">
        <f t="shared" si="8"/>
        <v>619.46564999999998</v>
      </c>
    </row>
    <row r="103" spans="1:9" s="7" customFormat="1">
      <c r="B103" s="7" t="s">
        <v>18</v>
      </c>
      <c r="C103" s="46">
        <v>0</v>
      </c>
      <c r="D103" s="46">
        <v>0</v>
      </c>
      <c r="E103" s="46">
        <v>0</v>
      </c>
      <c r="F103" s="46">
        <v>0</v>
      </c>
      <c r="G103" s="46">
        <v>435.2004</v>
      </c>
      <c r="H103" s="24">
        <f t="shared" si="7"/>
        <v>435.2004</v>
      </c>
      <c r="I103" s="24">
        <f t="shared" si="8"/>
        <v>11182.46616</v>
      </c>
    </row>
    <row r="104" spans="1:9" s="7" customFormat="1" ht="14.25" thickBot="1">
      <c r="B104" s="89" t="s">
        <v>161</v>
      </c>
      <c r="C104" s="95">
        <f t="shared" ref="C104:I104" si="9">SUM(C86:C103)</f>
        <v>165065.08196999997</v>
      </c>
      <c r="D104" s="95">
        <f t="shared" si="9"/>
        <v>26456.337020000003</v>
      </c>
      <c r="E104" s="95">
        <f t="shared" si="9"/>
        <v>18855.320770000002</v>
      </c>
      <c r="F104" s="95">
        <f>SUM(F86:F103)</f>
        <v>1893.6575600000003</v>
      </c>
      <c r="G104" s="95">
        <f t="shared" si="9"/>
        <v>455.57612999999998</v>
      </c>
      <c r="H104" s="83">
        <f t="shared" si="9"/>
        <v>212725.97344999999</v>
      </c>
      <c r="I104" s="83">
        <f t="shared" si="9"/>
        <v>5065059.1445500012</v>
      </c>
    </row>
    <row r="105" spans="1:9" s="7" customFormat="1"/>
    <row r="106" spans="1:9" s="7" customFormat="1"/>
    <row r="107" spans="1:9" s="7" customFormat="1" ht="18.75">
      <c r="A107" s="203" t="s">
        <v>412</v>
      </c>
      <c r="C107" s="23"/>
      <c r="D107" s="22"/>
      <c r="E107" s="22"/>
      <c r="F107" s="22"/>
      <c r="G107" s="22"/>
      <c r="H107" s="276"/>
      <c r="I107" s="22"/>
    </row>
    <row r="108" spans="1:9" s="7" customFormat="1">
      <c r="B108" s="14" t="s">
        <v>411</v>
      </c>
      <c r="C108" s="23"/>
      <c r="D108" s="22"/>
      <c r="E108" s="22"/>
      <c r="F108" s="22"/>
      <c r="G108" s="22"/>
      <c r="H108" s="22"/>
      <c r="I108" s="22"/>
    </row>
    <row r="109" spans="1:9" s="7" customFormat="1">
      <c r="B109" s="14" t="s">
        <v>407</v>
      </c>
      <c r="C109" s="23"/>
      <c r="D109" s="22"/>
      <c r="E109" s="22"/>
      <c r="F109" s="22"/>
      <c r="G109" s="22"/>
      <c r="H109" s="22"/>
      <c r="I109" s="22"/>
    </row>
    <row r="110" spans="1:9" s="7" customFormat="1">
      <c r="B110" s="14" t="s">
        <v>408</v>
      </c>
      <c r="C110" s="23"/>
      <c r="D110" s="13"/>
      <c r="E110" s="13"/>
      <c r="F110" s="13"/>
      <c r="G110" s="13"/>
      <c r="H110" s="13"/>
      <c r="I110" s="13"/>
    </row>
    <row r="111" spans="1:9" s="7" customFormat="1">
      <c r="B111" s="14" t="s">
        <v>409</v>
      </c>
      <c r="C111" s="23"/>
      <c r="D111" s="22"/>
      <c r="E111" s="13"/>
      <c r="F111" s="13"/>
      <c r="G111" s="13"/>
      <c r="H111" s="13"/>
      <c r="I111" s="13"/>
    </row>
    <row r="112" spans="1:9" s="7" customFormat="1">
      <c r="B112" s="14" t="s">
        <v>410</v>
      </c>
      <c r="C112" s="23"/>
      <c r="D112" s="22"/>
      <c r="E112" s="13"/>
      <c r="F112" s="13"/>
      <c r="G112" s="13"/>
      <c r="H112" s="13"/>
    </row>
    <row r="113" spans="2:10" s="7" customFormat="1" ht="51.75" thickBot="1">
      <c r="B113" s="93"/>
      <c r="C113" s="286" t="s">
        <v>263</v>
      </c>
      <c r="D113" s="311" t="s">
        <v>265</v>
      </c>
      <c r="E113" s="286" t="s">
        <v>268</v>
      </c>
      <c r="F113" s="286" t="s">
        <v>267</v>
      </c>
      <c r="G113" s="311" t="s">
        <v>266</v>
      </c>
      <c r="H113" s="92" t="s">
        <v>127</v>
      </c>
      <c r="I113" s="94" t="s">
        <v>16</v>
      </c>
      <c r="J113" s="2"/>
    </row>
    <row r="114" spans="2:10">
      <c r="B114" s="2" t="s">
        <v>48</v>
      </c>
      <c r="C114" s="46">
        <v>0</v>
      </c>
      <c r="D114" s="46">
        <v>0</v>
      </c>
      <c r="E114" s="46">
        <v>0</v>
      </c>
      <c r="F114" s="46">
        <v>0</v>
      </c>
      <c r="G114" s="46">
        <v>0</v>
      </c>
      <c r="H114" s="6">
        <f t="shared" ref="H114:H131" si="10">SUM(C114:G114)</f>
        <v>0</v>
      </c>
      <c r="I114" s="6">
        <f>+I86-H114</f>
        <v>961247.03779999993</v>
      </c>
    </row>
    <row r="115" spans="2:10">
      <c r="B115" s="2" t="s">
        <v>49</v>
      </c>
      <c r="C115" s="46">
        <v>0</v>
      </c>
      <c r="D115" s="46">
        <v>0</v>
      </c>
      <c r="E115" s="46">
        <v>0</v>
      </c>
      <c r="F115" s="46">
        <v>0</v>
      </c>
      <c r="G115" s="46">
        <v>0</v>
      </c>
      <c r="H115" s="6">
        <f t="shared" si="10"/>
        <v>0</v>
      </c>
      <c r="I115" s="6">
        <f t="shared" ref="I115:I132" si="11">+I87-H115</f>
        <v>207723.59693000003</v>
      </c>
    </row>
    <row r="116" spans="2:10">
      <c r="B116" s="2" t="s">
        <v>50</v>
      </c>
      <c r="C116" s="46">
        <v>0</v>
      </c>
      <c r="D116" s="46">
        <v>0</v>
      </c>
      <c r="E116" s="46">
        <v>0</v>
      </c>
      <c r="F116" s="46">
        <v>0</v>
      </c>
      <c r="G116" s="46">
        <v>0</v>
      </c>
      <c r="H116" s="6">
        <f t="shared" si="10"/>
        <v>0</v>
      </c>
      <c r="I116" s="6">
        <f t="shared" si="11"/>
        <v>184420.30161999998</v>
      </c>
    </row>
    <row r="117" spans="2:10">
      <c r="B117" s="2" t="s">
        <v>51</v>
      </c>
      <c r="C117" s="46">
        <v>0</v>
      </c>
      <c r="D117" s="46">
        <v>0</v>
      </c>
      <c r="E117" s="46">
        <v>0</v>
      </c>
      <c r="F117" s="46">
        <v>0</v>
      </c>
      <c r="G117" s="46">
        <v>0</v>
      </c>
      <c r="H117" s="6">
        <f t="shared" si="10"/>
        <v>0</v>
      </c>
      <c r="I117" s="6">
        <f t="shared" si="11"/>
        <v>98833.805989999993</v>
      </c>
    </row>
    <row r="118" spans="2:10">
      <c r="B118" s="2" t="s">
        <v>52</v>
      </c>
      <c r="C118" s="46">
        <v>0</v>
      </c>
      <c r="D118" s="46">
        <v>0</v>
      </c>
      <c r="E118" s="46">
        <v>0</v>
      </c>
      <c r="F118" s="46">
        <v>0</v>
      </c>
      <c r="G118" s="46">
        <v>0</v>
      </c>
      <c r="H118" s="6">
        <f t="shared" si="10"/>
        <v>0</v>
      </c>
      <c r="I118" s="6">
        <f t="shared" si="11"/>
        <v>359317.16297999996</v>
      </c>
    </row>
    <row r="119" spans="2:10">
      <c r="B119" s="2" t="s">
        <v>53</v>
      </c>
      <c r="C119" s="46">
        <v>0</v>
      </c>
      <c r="D119" s="46">
        <v>0</v>
      </c>
      <c r="E119" s="46">
        <v>0</v>
      </c>
      <c r="F119" s="46">
        <v>0</v>
      </c>
      <c r="G119" s="46">
        <v>0</v>
      </c>
      <c r="H119" s="6">
        <f t="shared" si="10"/>
        <v>0</v>
      </c>
      <c r="I119" s="6">
        <f t="shared" si="11"/>
        <v>86.909960000000012</v>
      </c>
    </row>
    <row r="120" spans="2:10">
      <c r="B120" s="2" t="s">
        <v>54</v>
      </c>
      <c r="C120" s="46">
        <v>0</v>
      </c>
      <c r="D120" s="46">
        <v>0</v>
      </c>
      <c r="E120" s="46">
        <v>0</v>
      </c>
      <c r="F120" s="46">
        <v>0</v>
      </c>
      <c r="G120" s="46">
        <v>0</v>
      </c>
      <c r="H120" s="6">
        <f t="shared" si="10"/>
        <v>0</v>
      </c>
      <c r="I120" s="6">
        <f t="shared" si="11"/>
        <v>549720.59645000007</v>
      </c>
    </row>
    <row r="121" spans="2:10">
      <c r="B121" s="2" t="s">
        <v>55</v>
      </c>
      <c r="C121" s="46">
        <v>0</v>
      </c>
      <c r="D121" s="46">
        <v>0</v>
      </c>
      <c r="E121" s="46">
        <v>0</v>
      </c>
      <c r="F121" s="46">
        <v>0</v>
      </c>
      <c r="G121" s="46">
        <v>0</v>
      </c>
      <c r="H121" s="6">
        <f t="shared" si="10"/>
        <v>0</v>
      </c>
      <c r="I121" s="6">
        <f t="shared" si="11"/>
        <v>396324.12573999999</v>
      </c>
    </row>
    <row r="122" spans="2:10">
      <c r="B122" s="2" t="s">
        <v>56</v>
      </c>
      <c r="C122" s="46">
        <v>0</v>
      </c>
      <c r="D122" s="46">
        <v>0</v>
      </c>
      <c r="E122" s="46">
        <v>0</v>
      </c>
      <c r="F122" s="46">
        <v>0</v>
      </c>
      <c r="G122" s="46">
        <v>0</v>
      </c>
      <c r="H122" s="6">
        <f t="shared" si="10"/>
        <v>0</v>
      </c>
      <c r="I122" s="6">
        <f t="shared" si="11"/>
        <v>735173.0976000001</v>
      </c>
    </row>
    <row r="123" spans="2:10">
      <c r="B123" s="2" t="s">
        <v>38</v>
      </c>
      <c r="C123" s="46">
        <v>0</v>
      </c>
      <c r="D123" s="46">
        <v>0</v>
      </c>
      <c r="E123" s="46">
        <v>0</v>
      </c>
      <c r="F123" s="46">
        <v>0</v>
      </c>
      <c r="G123" s="46">
        <v>0</v>
      </c>
      <c r="H123" s="6">
        <f t="shared" si="10"/>
        <v>0</v>
      </c>
      <c r="I123" s="6">
        <f t="shared" si="11"/>
        <v>640802.35241000005</v>
      </c>
    </row>
    <row r="124" spans="2:10">
      <c r="B124" s="2" t="s">
        <v>69</v>
      </c>
      <c r="C124" s="46">
        <v>0</v>
      </c>
      <c r="D124" s="46">
        <v>0</v>
      </c>
      <c r="E124" s="46">
        <v>0</v>
      </c>
      <c r="F124" s="46">
        <v>0</v>
      </c>
      <c r="G124" s="46">
        <v>0</v>
      </c>
      <c r="H124" s="6">
        <f t="shared" si="10"/>
        <v>0</v>
      </c>
      <c r="I124" s="6">
        <f t="shared" si="11"/>
        <v>253741.71028</v>
      </c>
    </row>
    <row r="125" spans="2:10">
      <c r="B125" s="2" t="s">
        <v>70</v>
      </c>
      <c r="C125" s="46">
        <v>0</v>
      </c>
      <c r="D125" s="46">
        <v>0</v>
      </c>
      <c r="E125" s="46">
        <v>0</v>
      </c>
      <c r="F125" s="46">
        <v>0</v>
      </c>
      <c r="G125" s="46">
        <v>0</v>
      </c>
      <c r="H125" s="6">
        <f t="shared" si="10"/>
        <v>0</v>
      </c>
      <c r="I125" s="6">
        <f t="shared" si="11"/>
        <v>467976.84618999989</v>
      </c>
    </row>
    <row r="126" spans="2:10">
      <c r="B126" s="2" t="s">
        <v>71</v>
      </c>
      <c r="C126" s="46">
        <v>0</v>
      </c>
      <c r="D126" s="46">
        <v>0</v>
      </c>
      <c r="E126" s="46">
        <v>0</v>
      </c>
      <c r="F126" s="46">
        <v>0</v>
      </c>
      <c r="G126" s="46">
        <v>0</v>
      </c>
      <c r="H126" s="6">
        <f t="shared" si="10"/>
        <v>0</v>
      </c>
      <c r="I126" s="6">
        <f t="shared" si="11"/>
        <v>15581.395339999999</v>
      </c>
    </row>
    <row r="127" spans="2:10">
      <c r="B127" s="2" t="s">
        <v>72</v>
      </c>
      <c r="C127" s="46">
        <v>0</v>
      </c>
      <c r="D127" s="46">
        <v>0</v>
      </c>
      <c r="E127" s="46">
        <v>0</v>
      </c>
      <c r="F127" s="46">
        <v>0</v>
      </c>
      <c r="G127" s="46">
        <v>0</v>
      </c>
      <c r="H127" s="6">
        <f t="shared" si="10"/>
        <v>0</v>
      </c>
      <c r="I127" s="6">
        <f t="shared" si="11"/>
        <v>181955.59239999999</v>
      </c>
    </row>
    <row r="128" spans="2:10">
      <c r="B128" s="2" t="s">
        <v>73</v>
      </c>
      <c r="C128" s="46">
        <v>0</v>
      </c>
      <c r="D128" s="46">
        <v>0</v>
      </c>
      <c r="E128" s="46">
        <v>0</v>
      </c>
      <c r="F128" s="46">
        <v>0</v>
      </c>
      <c r="G128" s="46">
        <v>0</v>
      </c>
      <c r="H128" s="6">
        <f t="shared" si="10"/>
        <v>0</v>
      </c>
      <c r="I128" s="6">
        <f t="shared" si="11"/>
        <v>88.896910000000005</v>
      </c>
    </row>
    <row r="129" spans="2:9">
      <c r="B129" s="2" t="s">
        <v>74</v>
      </c>
      <c r="C129" s="46">
        <v>0</v>
      </c>
      <c r="D129" s="46">
        <v>0</v>
      </c>
      <c r="E129" s="46">
        <v>0</v>
      </c>
      <c r="F129" s="46">
        <v>0</v>
      </c>
      <c r="G129" s="46">
        <v>0</v>
      </c>
      <c r="H129" s="6">
        <f t="shared" si="10"/>
        <v>0</v>
      </c>
      <c r="I129" s="6">
        <f t="shared" si="11"/>
        <v>263.78414000000004</v>
      </c>
    </row>
    <row r="130" spans="2:9">
      <c r="B130" s="2" t="s">
        <v>17</v>
      </c>
      <c r="C130" s="46">
        <v>0</v>
      </c>
      <c r="D130" s="46">
        <v>0</v>
      </c>
      <c r="E130" s="46">
        <v>0</v>
      </c>
      <c r="F130" s="46">
        <v>0</v>
      </c>
      <c r="G130" s="46">
        <v>0</v>
      </c>
      <c r="H130" s="6">
        <f t="shared" si="10"/>
        <v>0</v>
      </c>
      <c r="I130" s="6">
        <f t="shared" si="11"/>
        <v>619.46564999999998</v>
      </c>
    </row>
    <row r="131" spans="2:9">
      <c r="B131" s="2" t="s">
        <v>18</v>
      </c>
      <c r="C131" s="46">
        <v>0</v>
      </c>
      <c r="D131" s="46">
        <v>0</v>
      </c>
      <c r="E131" s="46">
        <v>0</v>
      </c>
      <c r="F131" s="46">
        <v>0</v>
      </c>
      <c r="G131" s="46">
        <v>0</v>
      </c>
      <c r="H131" s="6">
        <f t="shared" si="10"/>
        <v>0</v>
      </c>
      <c r="I131" s="6">
        <f t="shared" si="11"/>
        <v>11182.46616</v>
      </c>
    </row>
    <row r="132" spans="2:9" ht="14.25" thickBot="1">
      <c r="B132" s="61" t="s">
        <v>161</v>
      </c>
      <c r="C132" s="95">
        <f t="shared" ref="C132:H132" si="12">SUM(C114:C131)</f>
        <v>0</v>
      </c>
      <c r="D132" s="95">
        <f t="shared" si="12"/>
        <v>0</v>
      </c>
      <c r="E132" s="95">
        <f t="shared" si="12"/>
        <v>0</v>
      </c>
      <c r="F132" s="95">
        <f t="shared" si="12"/>
        <v>0</v>
      </c>
      <c r="G132" s="95">
        <f t="shared" si="12"/>
        <v>0</v>
      </c>
      <c r="H132" s="57">
        <f t="shared" si="12"/>
        <v>0</v>
      </c>
      <c r="I132" s="57">
        <f t="shared" si="11"/>
        <v>5065059.1445500012</v>
      </c>
    </row>
  </sheetData>
  <hyperlinks>
    <hyperlink ref="B14" r:id="rId1"/>
  </hyperlinks>
  <pageMargins left="0.75" right="0.75" top="1" bottom="1" header="0.5" footer="0.5"/>
  <pageSetup paperSize="9" orientation="portrait" horizontalDpi="4294967292" verticalDpi="4294967292"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FF33CC"/>
  </sheetPr>
  <dimension ref="A2:N132"/>
  <sheetViews>
    <sheetView topLeftCell="A12" zoomScale="130" zoomScaleNormal="130" workbookViewId="0">
      <selection activeCell="E23" sqref="E23:G41"/>
    </sheetView>
  </sheetViews>
  <sheetFormatPr baseColWidth="10" defaultRowHeight="12.75"/>
  <cols>
    <col min="1" max="1" width="3.75" style="2" customWidth="1"/>
    <col min="2" max="2" width="11" style="2"/>
    <col min="3" max="3" width="17.375" style="2" customWidth="1"/>
    <col min="4" max="4" width="12.375" style="2" customWidth="1"/>
    <col min="5" max="5" width="11.5" style="2" customWidth="1"/>
    <col min="6" max="6" width="18.5" style="2" customWidth="1"/>
    <col min="7" max="8" width="11" style="2"/>
    <col min="9" max="9" width="13.25" style="2" customWidth="1"/>
    <col min="10" max="10" width="14.375" style="2" customWidth="1"/>
    <col min="11" max="16384" width="11" style="2"/>
  </cols>
  <sheetData>
    <row r="2" spans="1:3">
      <c r="B2" s="14" t="s">
        <v>107</v>
      </c>
    </row>
    <row r="3" spans="1:3">
      <c r="B3" s="49" t="s">
        <v>21</v>
      </c>
    </row>
    <row r="5" spans="1:3">
      <c r="B5" s="14" t="s">
        <v>159</v>
      </c>
    </row>
    <row r="6" spans="1:3">
      <c r="B6" s="20">
        <f>D41</f>
        <v>10480285.089470003</v>
      </c>
      <c r="C6" s="7"/>
    </row>
    <row r="7" spans="1:3">
      <c r="B7" s="20"/>
      <c r="C7" s="7"/>
    </row>
    <row r="8" spans="1:3">
      <c r="B8" s="14" t="s">
        <v>169</v>
      </c>
      <c r="C8" s="7"/>
    </row>
    <row r="9" spans="1:3">
      <c r="B9" s="2" t="s">
        <v>336</v>
      </c>
    </row>
    <row r="10" spans="1:3">
      <c r="B10" s="2" t="s">
        <v>367</v>
      </c>
    </row>
    <row r="12" spans="1:3">
      <c r="B12" s="14" t="s">
        <v>158</v>
      </c>
    </row>
    <row r="13" spans="1:3">
      <c r="B13" s="2" t="s">
        <v>448</v>
      </c>
    </row>
    <row r="14" spans="1:3" ht="15.75">
      <c r="B14" s="197" t="s">
        <v>23</v>
      </c>
    </row>
    <row r="15" spans="1:3">
      <c r="B15" s="2" t="s">
        <v>446</v>
      </c>
    </row>
    <row r="16" spans="1:3">
      <c r="A16" s="265"/>
      <c r="B16" s="2" t="s">
        <v>445</v>
      </c>
    </row>
    <row r="17" spans="1:9">
      <c r="B17" s="2" t="s">
        <v>449</v>
      </c>
    </row>
    <row r="19" spans="1:9">
      <c r="B19" s="218" t="s">
        <v>109</v>
      </c>
    </row>
    <row r="20" spans="1:9">
      <c r="D20" s="123" t="s">
        <v>246</v>
      </c>
    </row>
    <row r="21" spans="1:9">
      <c r="C21" s="221" t="s">
        <v>122</v>
      </c>
    </row>
    <row r="22" spans="1:9" ht="30.75" customHeight="1" thickBot="1">
      <c r="A22" s="15"/>
      <c r="B22" s="109"/>
      <c r="C22" s="275" t="s">
        <v>358</v>
      </c>
      <c r="D22" s="66" t="s">
        <v>35</v>
      </c>
      <c r="E22" s="66" t="s">
        <v>45</v>
      </c>
      <c r="F22" s="66" t="s">
        <v>46</v>
      </c>
      <c r="G22" s="66" t="s">
        <v>47</v>
      </c>
      <c r="H22" s="15"/>
      <c r="I22" s="15"/>
    </row>
    <row r="23" spans="1:9">
      <c r="B23" s="2" t="s">
        <v>48</v>
      </c>
      <c r="C23" s="6">
        <v>8400674</v>
      </c>
      <c r="D23" s="6">
        <f>H114</f>
        <v>1896421.3893200001</v>
      </c>
      <c r="E23" s="346">
        <f t="shared" ref="E23:E41" si="0">D23*1000/C23</f>
        <v>225.74633765338353</v>
      </c>
      <c r="F23" s="346">
        <f>+E23-E$41</f>
        <v>1.318820999970967</v>
      </c>
      <c r="G23" s="346">
        <f>+F23*C23/1000</f>
        <v>11078.985285110102</v>
      </c>
    </row>
    <row r="24" spans="1:9">
      <c r="B24" s="2" t="s">
        <v>49</v>
      </c>
      <c r="C24" s="6">
        <v>1321616</v>
      </c>
      <c r="D24" s="6">
        <f t="shared" ref="D24:D40" si="1">H115</f>
        <v>348887.51868999994</v>
      </c>
      <c r="E24" s="346">
        <f t="shared" si="0"/>
        <v>263.98554397797841</v>
      </c>
      <c r="F24" s="346">
        <f t="shared" ref="F24:F41" si="2">+E24-E$41</f>
        <v>39.558027324565842</v>
      </c>
      <c r="G24" s="346">
        <f t="shared" ref="G24:G41" si="3">+F24*C24/1000</f>
        <v>52280.521840583409</v>
      </c>
    </row>
    <row r="25" spans="1:9">
      <c r="B25" s="2" t="s">
        <v>50</v>
      </c>
      <c r="C25" s="6">
        <v>1056492.5</v>
      </c>
      <c r="D25" s="6">
        <f t="shared" si="1"/>
        <v>214803.30610000005</v>
      </c>
      <c r="E25" s="346">
        <f t="shared" si="0"/>
        <v>203.31739799383342</v>
      </c>
      <c r="F25" s="346">
        <f t="shared" si="2"/>
        <v>-21.110118659579143</v>
      </c>
      <c r="G25" s="346">
        <f t="shared" si="3"/>
        <v>-22302.682037955419</v>
      </c>
    </row>
    <row r="26" spans="1:9">
      <c r="B26" s="2" t="s">
        <v>51</v>
      </c>
      <c r="C26" s="6">
        <v>1103960.5</v>
      </c>
      <c r="D26" s="6">
        <f t="shared" si="1"/>
        <v>214244.50038000004</v>
      </c>
      <c r="E26" s="346">
        <f t="shared" si="0"/>
        <v>194.06899103726994</v>
      </c>
      <c r="F26" s="346">
        <f t="shared" si="2"/>
        <v>-30.358525616142629</v>
      </c>
      <c r="G26" s="346">
        <f t="shared" si="3"/>
        <v>-33514.613118459623</v>
      </c>
    </row>
    <row r="27" spans="1:9">
      <c r="B27" s="2" t="s">
        <v>52</v>
      </c>
      <c r="C27" s="6">
        <v>2102560.5</v>
      </c>
      <c r="D27" s="6">
        <f t="shared" si="1"/>
        <v>440348.41409000003</v>
      </c>
      <c r="E27" s="346">
        <f t="shared" si="0"/>
        <v>209.43436067119117</v>
      </c>
      <c r="F27" s="346">
        <f t="shared" si="2"/>
        <v>-14.993155982221396</v>
      </c>
      <c r="G27" s="346">
        <f t="shared" si="3"/>
        <v>-31524.017538557411</v>
      </c>
    </row>
    <row r="28" spans="1:9">
      <c r="B28" s="2" t="s">
        <v>53</v>
      </c>
      <c r="C28" s="6">
        <v>586917.5</v>
      </c>
      <c r="D28" s="6">
        <f t="shared" si="1"/>
        <v>116759.49028999997</v>
      </c>
      <c r="E28" s="346">
        <f t="shared" si="0"/>
        <v>198.93680166292532</v>
      </c>
      <c r="F28" s="346">
        <f t="shared" si="2"/>
        <v>-25.490714990487248</v>
      </c>
      <c r="G28" s="346">
        <f t="shared" si="3"/>
        <v>-14960.9467154293</v>
      </c>
    </row>
    <row r="29" spans="1:9">
      <c r="B29" s="2" t="s">
        <v>54</v>
      </c>
      <c r="C29" s="6">
        <v>2483421</v>
      </c>
      <c r="D29" s="6">
        <f t="shared" si="1"/>
        <v>474845.03211999999</v>
      </c>
      <c r="E29" s="346">
        <f t="shared" si="0"/>
        <v>191.20601465478467</v>
      </c>
      <c r="F29" s="346">
        <f t="shared" si="2"/>
        <v>-33.2215019986279</v>
      </c>
      <c r="G29" s="346">
        <f t="shared" si="3"/>
        <v>-82502.975714934495</v>
      </c>
    </row>
    <row r="30" spans="1:9">
      <c r="B30" s="2" t="s">
        <v>55</v>
      </c>
      <c r="C30" s="6">
        <v>2068901</v>
      </c>
      <c r="D30" s="6">
        <f t="shared" si="1"/>
        <v>368191.50471999997</v>
      </c>
      <c r="E30" s="346">
        <f t="shared" si="0"/>
        <v>177.96477681629037</v>
      </c>
      <c r="F30" s="346">
        <f t="shared" si="2"/>
        <v>-46.4627398371222</v>
      </c>
      <c r="G30" s="346">
        <f t="shared" si="3"/>
        <v>-96126.808911761953</v>
      </c>
    </row>
    <row r="31" spans="1:9">
      <c r="B31" s="2" t="s">
        <v>56</v>
      </c>
      <c r="C31" s="6">
        <v>7513504.5</v>
      </c>
      <c r="D31" s="6">
        <f t="shared" si="1"/>
        <v>2190101.1392300008</v>
      </c>
      <c r="E31" s="346">
        <f t="shared" si="0"/>
        <v>291.48863080204461</v>
      </c>
      <c r="F31" s="346">
        <f t="shared" si="2"/>
        <v>67.061114148632043</v>
      </c>
      <c r="G31" s="346">
        <f t="shared" si="3"/>
        <v>503863.98293076048</v>
      </c>
    </row>
    <row r="32" spans="1:9">
      <c r="B32" s="2" t="s">
        <v>38</v>
      </c>
      <c r="C32" s="6">
        <v>4992766.5</v>
      </c>
      <c r="D32" s="6">
        <f t="shared" si="1"/>
        <v>1130332.4027699998</v>
      </c>
      <c r="E32" s="346">
        <f t="shared" si="0"/>
        <v>226.39400476068724</v>
      </c>
      <c r="F32" s="346">
        <f t="shared" si="2"/>
        <v>1.9664881072746709</v>
      </c>
      <c r="G32" s="346">
        <f t="shared" si="3"/>
        <v>9818.2159446493843</v>
      </c>
    </row>
    <row r="33" spans="1:9">
      <c r="B33" s="2" t="s">
        <v>69</v>
      </c>
      <c r="C33" s="6">
        <v>1096314.5</v>
      </c>
      <c r="D33" s="6">
        <f t="shared" si="1"/>
        <v>197807.15502000001</v>
      </c>
      <c r="E33" s="346">
        <f t="shared" si="0"/>
        <v>180.42920623598431</v>
      </c>
      <c r="F33" s="346">
        <f t="shared" si="2"/>
        <v>-43.998310417428257</v>
      </c>
      <c r="G33" s="346">
        <f t="shared" si="3"/>
        <v>-48235.985686127649</v>
      </c>
    </row>
    <row r="34" spans="1:9">
      <c r="B34" s="2" t="s">
        <v>70</v>
      </c>
      <c r="C34" s="6">
        <v>2740521</v>
      </c>
      <c r="D34" s="6">
        <f t="shared" si="1"/>
        <v>531257.98522999999</v>
      </c>
      <c r="E34" s="346">
        <f t="shared" si="0"/>
        <v>193.85291527778844</v>
      </c>
      <c r="F34" s="346">
        <f t="shared" si="2"/>
        <v>-30.574601375624127</v>
      </c>
      <c r="G34" s="346">
        <f t="shared" si="3"/>
        <v>-83790.33713652681</v>
      </c>
    </row>
    <row r="35" spans="1:9">
      <c r="B35" s="2" t="s">
        <v>71</v>
      </c>
      <c r="C35" s="6">
        <v>6445718</v>
      </c>
      <c r="D35" s="6">
        <f t="shared" si="1"/>
        <v>1979989.3377500002</v>
      </c>
      <c r="E35" s="346">
        <f t="shared" si="0"/>
        <v>307.17901989351697</v>
      </c>
      <c r="F35" s="346">
        <f t="shared" si="2"/>
        <v>82.751503240104398</v>
      </c>
      <c r="G35" s="346">
        <f t="shared" si="3"/>
        <v>533392.85396179929</v>
      </c>
    </row>
    <row r="36" spans="1:9">
      <c r="B36" s="2" t="s">
        <v>72</v>
      </c>
      <c r="C36" s="6">
        <v>1467053</v>
      </c>
      <c r="D36" s="6">
        <f t="shared" si="1"/>
        <v>277415.21229</v>
      </c>
      <c r="E36" s="346">
        <f t="shared" si="0"/>
        <v>189.09692580295328</v>
      </c>
      <c r="F36" s="346">
        <f t="shared" si="2"/>
        <v>-35.330590850459288</v>
      </c>
      <c r="G36" s="346">
        <f t="shared" si="3"/>
        <v>-51831.849298938847</v>
      </c>
    </row>
    <row r="37" spans="1:9">
      <c r="B37" s="2" t="s">
        <v>73</v>
      </c>
      <c r="C37" s="6">
        <v>640633</v>
      </c>
      <c r="D37" s="6">
        <f t="shared" si="1"/>
        <v>775.4898300000001</v>
      </c>
      <c r="E37" s="346">
        <f t="shared" si="0"/>
        <v>1.2105055936862448</v>
      </c>
      <c r="F37" s="346">
        <f t="shared" si="2"/>
        <v>-223.21701105972633</v>
      </c>
      <c r="G37" s="346">
        <f t="shared" si="3"/>
        <v>-143000.18344622568</v>
      </c>
    </row>
    <row r="38" spans="1:9">
      <c r="B38" s="2" t="s">
        <v>74</v>
      </c>
      <c r="C38" s="6">
        <v>2189121</v>
      </c>
      <c r="D38" s="6">
        <f t="shared" si="1"/>
        <v>2753.9049699999996</v>
      </c>
      <c r="E38" s="346">
        <f t="shared" si="0"/>
        <v>1.257995775473352</v>
      </c>
      <c r="F38" s="346">
        <f t="shared" si="2"/>
        <v>-223.16952087793922</v>
      </c>
      <c r="G38" s="346">
        <f t="shared" si="3"/>
        <v>-488545.08471383515</v>
      </c>
    </row>
    <row r="39" spans="1:9">
      <c r="B39" s="2" t="s">
        <v>17</v>
      </c>
      <c r="C39" s="6">
        <v>318027.5</v>
      </c>
      <c r="D39" s="6">
        <f t="shared" si="1"/>
        <v>59274.023760000026</v>
      </c>
      <c r="E39" s="346">
        <f t="shared" si="0"/>
        <v>186.38018334892431</v>
      </c>
      <c r="F39" s="346">
        <f t="shared" si="2"/>
        <v>-38.047333304488262</v>
      </c>
      <c r="G39" s="346">
        <f t="shared" si="3"/>
        <v>-12100.09829249314</v>
      </c>
    </row>
    <row r="40" spans="1:9">
      <c r="B40" s="2" t="s">
        <v>18</v>
      </c>
      <c r="C40" s="6">
        <v>169659.5</v>
      </c>
      <c r="D40" s="6">
        <f t="shared" si="1"/>
        <v>36077.282909999994</v>
      </c>
      <c r="E40" s="346">
        <f t="shared" si="0"/>
        <v>212.64522711666601</v>
      </c>
      <c r="F40" s="346">
        <f t="shared" si="2"/>
        <v>-11.782289536746561</v>
      </c>
      <c r="G40" s="346">
        <f t="shared" si="3"/>
        <v>-1998.9773516596531</v>
      </c>
    </row>
    <row r="41" spans="1:9" s="13" customFormat="1" ht="14.25" thickBot="1">
      <c r="A41" s="77"/>
      <c r="B41" s="61" t="s">
        <v>161</v>
      </c>
      <c r="C41" s="57">
        <v>46697861.5</v>
      </c>
      <c r="D41" s="78">
        <f>SUM(D23:D40)</f>
        <v>10480285.089470003</v>
      </c>
      <c r="E41" s="347">
        <f t="shared" si="0"/>
        <v>224.42751665341257</v>
      </c>
      <c r="F41" s="348">
        <f t="shared" si="2"/>
        <v>0</v>
      </c>
      <c r="G41" s="348">
        <f t="shared" si="3"/>
        <v>0</v>
      </c>
      <c r="H41" s="77"/>
      <c r="I41" s="77"/>
    </row>
    <row r="42" spans="1:9">
      <c r="E42" s="6">
        <f>SUM(D23:D40)-D41</f>
        <v>0</v>
      </c>
    </row>
    <row r="43" spans="1:9">
      <c r="B43" s="2" t="s">
        <v>110</v>
      </c>
    </row>
    <row r="46" spans="1:9" ht="18.75">
      <c r="A46" s="203" t="s">
        <v>366</v>
      </c>
    </row>
    <row r="47" spans="1:9">
      <c r="B47" s="14" t="s">
        <v>370</v>
      </c>
    </row>
    <row r="48" spans="1:9">
      <c r="B48" s="14" t="s">
        <v>371</v>
      </c>
    </row>
    <row r="49" spans="2:10">
      <c r="B49" s="14" t="s">
        <v>372</v>
      </c>
    </row>
    <row r="50" spans="2:10">
      <c r="B50" s="14" t="s">
        <v>374</v>
      </c>
    </row>
    <row r="51" spans="2:10">
      <c r="C51" s="91"/>
    </row>
    <row r="52" spans="2:10" ht="33" customHeight="1">
      <c r="C52" s="374" t="s">
        <v>180</v>
      </c>
      <c r="D52" s="374"/>
      <c r="E52" s="374"/>
      <c r="F52" s="287" t="s">
        <v>256</v>
      </c>
      <c r="G52" s="22"/>
    </row>
    <row r="53" spans="2:10" ht="39" thickBot="1">
      <c r="B53" s="90"/>
      <c r="C53" s="286" t="s">
        <v>172</v>
      </c>
      <c r="D53" s="286" t="s">
        <v>170</v>
      </c>
      <c r="E53" s="286" t="s">
        <v>171</v>
      </c>
      <c r="F53" s="286" t="s">
        <v>373</v>
      </c>
      <c r="G53" s="292" t="s">
        <v>257</v>
      </c>
      <c r="I53" s="284" t="s">
        <v>365</v>
      </c>
      <c r="J53" s="86" t="s">
        <v>258</v>
      </c>
    </row>
    <row r="54" spans="2:10">
      <c r="B54" s="2" t="s">
        <v>48</v>
      </c>
      <c r="C54" s="46">
        <v>872959.65705000015</v>
      </c>
      <c r="D54" s="46">
        <v>56202.080600000008</v>
      </c>
      <c r="E54" s="46">
        <v>6946.9171399999996</v>
      </c>
      <c r="F54" s="46">
        <v>884421.04741</v>
      </c>
      <c r="G54" s="24">
        <f>SUM(C54:F54)</f>
        <v>1820529.7022000002</v>
      </c>
      <c r="H54" s="6"/>
      <c r="I54" s="46">
        <v>1820529.7069100002</v>
      </c>
      <c r="J54" s="6">
        <f>+G54-I54</f>
        <v>-4.7100000083446503E-3</v>
      </c>
    </row>
    <row r="55" spans="2:10">
      <c r="B55" s="2" t="s">
        <v>49</v>
      </c>
      <c r="C55" s="46">
        <v>214769.03742999997</v>
      </c>
      <c r="D55" s="46">
        <v>18069.377649999999</v>
      </c>
      <c r="E55" s="46">
        <v>899.94114999999999</v>
      </c>
      <c r="F55" s="46">
        <v>100735.08831999998</v>
      </c>
      <c r="G55" s="24">
        <f t="shared" ref="G55:G71" si="4">SUM(C55:F55)</f>
        <v>334473.44454999996</v>
      </c>
      <c r="H55" s="6"/>
      <c r="I55" s="46">
        <v>334473.45011999999</v>
      </c>
      <c r="J55" s="6">
        <f t="shared" ref="J55:J71" si="5">+G55-I55</f>
        <v>-5.5700000375509262E-3</v>
      </c>
    </row>
    <row r="56" spans="2:10">
      <c r="B56" s="2" t="s">
        <v>50</v>
      </c>
      <c r="C56" s="46">
        <v>97966.348509999996</v>
      </c>
      <c r="D56" s="46">
        <v>11051.142540000001</v>
      </c>
      <c r="E56" s="46">
        <v>4564.6668600000003</v>
      </c>
      <c r="F56" s="46">
        <v>93954.00532000004</v>
      </c>
      <c r="G56" s="24">
        <f t="shared" si="4"/>
        <v>207536.16323000003</v>
      </c>
      <c r="H56" s="6"/>
      <c r="I56" s="46">
        <v>207536.16377000001</v>
      </c>
      <c r="J56" s="6">
        <f t="shared" si="5"/>
        <v>-5.3999997908249497E-4</v>
      </c>
    </row>
    <row r="57" spans="2:10">
      <c r="B57" s="2" t="s">
        <v>51</v>
      </c>
      <c r="C57" s="46">
        <v>58413.285939999994</v>
      </c>
      <c r="D57" s="46">
        <v>9780.8722600000001</v>
      </c>
      <c r="E57" s="46">
        <v>739.37133999999992</v>
      </c>
      <c r="F57" s="46">
        <v>136255.58206000004</v>
      </c>
      <c r="G57" s="24">
        <f t="shared" si="4"/>
        <v>205189.11160000003</v>
      </c>
      <c r="H57" s="6"/>
      <c r="I57" s="46">
        <v>205189.11161000002</v>
      </c>
      <c r="J57" s="6">
        <f t="shared" si="5"/>
        <v>-9.9999888334423304E-6</v>
      </c>
    </row>
    <row r="58" spans="2:10">
      <c r="B58" s="2" t="s">
        <v>52</v>
      </c>
      <c r="C58" s="46">
        <v>184453.94224</v>
      </c>
      <c r="D58" s="46">
        <v>15829.541670000001</v>
      </c>
      <c r="E58" s="46">
        <v>1070.84662</v>
      </c>
      <c r="F58" s="46">
        <v>224536.99286</v>
      </c>
      <c r="G58" s="24">
        <f t="shared" si="4"/>
        <v>425891.32339000003</v>
      </c>
      <c r="H58" s="6"/>
      <c r="I58" s="46">
        <v>425891.32393000001</v>
      </c>
      <c r="J58" s="6">
        <f t="shared" si="5"/>
        <v>-5.3999997908249497E-4</v>
      </c>
    </row>
    <row r="59" spans="2:10">
      <c r="B59" s="2" t="s">
        <v>53</v>
      </c>
      <c r="C59" s="46">
        <v>32439.12415</v>
      </c>
      <c r="D59" s="46">
        <v>4014.8357099999998</v>
      </c>
      <c r="E59" s="46">
        <v>200.86415</v>
      </c>
      <c r="F59" s="46">
        <v>75170.529009999984</v>
      </c>
      <c r="G59" s="24">
        <f t="shared" si="4"/>
        <v>111825.35301999998</v>
      </c>
      <c r="H59" s="6"/>
      <c r="I59" s="46">
        <v>111825.35378</v>
      </c>
      <c r="J59" s="6">
        <f t="shared" si="5"/>
        <v>-7.6000002445653081E-4</v>
      </c>
    </row>
    <row r="60" spans="2:10">
      <c r="B60" s="2" t="s">
        <v>54</v>
      </c>
      <c r="C60" s="46">
        <v>186216.23384</v>
      </c>
      <c r="D60" s="46">
        <v>19530.86404</v>
      </c>
      <c r="E60" s="46">
        <v>2233.6565799999994</v>
      </c>
      <c r="F60" s="46">
        <v>247502.24045999994</v>
      </c>
      <c r="G60" s="24">
        <f t="shared" si="4"/>
        <v>455482.99491999997</v>
      </c>
      <c r="H60" s="6"/>
      <c r="I60" s="46">
        <v>455483.00792</v>
      </c>
      <c r="J60" s="6">
        <f t="shared" si="5"/>
        <v>-1.3000000035390258E-2</v>
      </c>
    </row>
    <row r="61" spans="2:10">
      <c r="B61" s="2" t="s">
        <v>55</v>
      </c>
      <c r="C61" s="46">
        <v>82925.609349999999</v>
      </c>
      <c r="D61" s="46">
        <v>8044.4373099999993</v>
      </c>
      <c r="E61" s="46">
        <v>1132.7480899999998</v>
      </c>
      <c r="F61" s="46">
        <v>261274.38233999998</v>
      </c>
      <c r="G61" s="24">
        <f t="shared" si="4"/>
        <v>353377.17708999995</v>
      </c>
      <c r="H61" s="6"/>
      <c r="I61" s="46">
        <v>353377.18225999997</v>
      </c>
      <c r="J61" s="6">
        <f t="shared" si="5"/>
        <v>-5.1700000185519457E-3</v>
      </c>
    </row>
    <row r="62" spans="2:10">
      <c r="B62" s="2" t="s">
        <v>56</v>
      </c>
      <c r="C62" s="46">
        <v>1216757.88653</v>
      </c>
      <c r="D62" s="46">
        <v>119922.55026999999</v>
      </c>
      <c r="E62" s="46">
        <v>7984.978720000001</v>
      </c>
      <c r="F62" s="46">
        <v>758540.18211000052</v>
      </c>
      <c r="G62" s="24">
        <f t="shared" si="4"/>
        <v>2103205.5976300007</v>
      </c>
      <c r="H62" s="6"/>
      <c r="I62" s="46">
        <v>2103205.6027699998</v>
      </c>
      <c r="J62" s="6">
        <f t="shared" si="5"/>
        <v>-5.1399990916252136E-3</v>
      </c>
    </row>
    <row r="63" spans="2:10">
      <c r="B63" s="2" t="s">
        <v>38</v>
      </c>
      <c r="C63" s="46">
        <v>442239.66670999996</v>
      </c>
      <c r="D63" s="46">
        <v>34195.213530000001</v>
      </c>
      <c r="E63" s="46">
        <v>6508.9805800000004</v>
      </c>
      <c r="F63" s="46">
        <v>602577.20670999994</v>
      </c>
      <c r="G63" s="24">
        <f t="shared" si="4"/>
        <v>1085521.0675299999</v>
      </c>
      <c r="H63" s="6"/>
      <c r="I63" s="46">
        <v>1085521.0702200001</v>
      </c>
      <c r="J63" s="6">
        <f t="shared" si="5"/>
        <v>-2.6900002267211676E-3</v>
      </c>
    </row>
    <row r="64" spans="2:10">
      <c r="B64" s="2" t="s">
        <v>69</v>
      </c>
      <c r="C64" s="46">
        <v>48389.626349999999</v>
      </c>
      <c r="D64" s="46">
        <v>1725.0212599999998</v>
      </c>
      <c r="E64" s="46">
        <v>92.746560000000002</v>
      </c>
      <c r="F64" s="46">
        <v>140914.26204</v>
      </c>
      <c r="G64" s="24">
        <f t="shared" si="4"/>
        <v>191121.65620999999</v>
      </c>
      <c r="H64" s="6"/>
      <c r="I64" s="46">
        <v>191121.65883</v>
      </c>
      <c r="J64" s="6">
        <f t="shared" si="5"/>
        <v>-2.6200000138487667E-3</v>
      </c>
    </row>
    <row r="65" spans="1:10">
      <c r="B65" s="2" t="s">
        <v>70</v>
      </c>
      <c r="C65" s="46">
        <v>161819.05300000001</v>
      </c>
      <c r="D65" s="46">
        <v>22495.201639999999</v>
      </c>
      <c r="E65" s="46">
        <v>1857.0222599999997</v>
      </c>
      <c r="F65" s="46">
        <v>324831.70360000001</v>
      </c>
      <c r="G65" s="24">
        <f t="shared" si="4"/>
        <v>511002.98050000001</v>
      </c>
      <c r="H65" s="6"/>
      <c r="I65" s="46">
        <v>511002.98275000002</v>
      </c>
      <c r="J65" s="6">
        <f t="shared" si="5"/>
        <v>-2.2500000195577741E-3</v>
      </c>
    </row>
    <row r="66" spans="1:10">
      <c r="B66" s="2" t="s">
        <v>71</v>
      </c>
      <c r="C66" s="46">
        <v>1522462.6871100001</v>
      </c>
      <c r="D66" s="46">
        <v>110501.39375000002</v>
      </c>
      <c r="E66" s="46">
        <v>7717.9293599999992</v>
      </c>
      <c r="F66" s="46">
        <v>259031.85217000011</v>
      </c>
      <c r="G66" s="24">
        <f t="shared" si="4"/>
        <v>1899713.8623900001</v>
      </c>
      <c r="H66" s="6"/>
      <c r="I66" s="46">
        <v>1899713.86354</v>
      </c>
      <c r="J66" s="6">
        <f t="shared" si="5"/>
        <v>-1.1499999091029167E-3</v>
      </c>
    </row>
    <row r="67" spans="1:10">
      <c r="B67" s="2" t="s">
        <v>72</v>
      </c>
      <c r="C67" s="46">
        <v>123543.43216999999</v>
      </c>
      <c r="D67" s="46">
        <v>8291.7704900000008</v>
      </c>
      <c r="E67" s="46">
        <v>637.96011999999996</v>
      </c>
      <c r="F67" s="46">
        <v>134758.87608000002</v>
      </c>
      <c r="G67" s="24">
        <f t="shared" si="4"/>
        <v>267232.03885999997</v>
      </c>
      <c r="H67" s="6"/>
      <c r="I67" s="46">
        <v>267232.03908000002</v>
      </c>
      <c r="J67" s="6">
        <f t="shared" si="5"/>
        <v>-2.2000004537403584E-4</v>
      </c>
    </row>
    <row r="68" spans="1:10">
      <c r="B68" s="2" t="s">
        <v>73</v>
      </c>
      <c r="C68" s="46"/>
      <c r="D68" s="46"/>
      <c r="E68" s="46"/>
      <c r="F68" s="46">
        <v>752.35652000000005</v>
      </c>
      <c r="G68" s="24">
        <f t="shared" si="4"/>
        <v>752.35652000000005</v>
      </c>
      <c r="H68" s="6"/>
      <c r="I68" s="46">
        <v>752.35730000000001</v>
      </c>
      <c r="J68" s="6">
        <f t="shared" si="5"/>
        <v>-7.7999999996336555E-4</v>
      </c>
    </row>
    <row r="69" spans="1:10">
      <c r="B69" s="2" t="s">
        <v>74</v>
      </c>
      <c r="C69" s="46"/>
      <c r="D69" s="46"/>
      <c r="E69" s="46"/>
      <c r="F69" s="46">
        <v>2742.2574299999997</v>
      </c>
      <c r="G69" s="24">
        <f t="shared" si="4"/>
        <v>2742.2574299999997</v>
      </c>
      <c r="H69" s="6"/>
      <c r="I69" s="46">
        <v>2742.2585199999999</v>
      </c>
      <c r="J69" s="6">
        <f t="shared" si="5"/>
        <v>-1.0900000002038723E-3</v>
      </c>
    </row>
    <row r="70" spans="1:10">
      <c r="B70" s="2" t="s">
        <v>17</v>
      </c>
      <c r="C70" s="46">
        <v>24461.93506</v>
      </c>
      <c r="D70" s="46">
        <v>3947.3143</v>
      </c>
      <c r="E70" s="46">
        <v>193.81867000000003</v>
      </c>
      <c r="F70" s="46">
        <v>28526.350380000018</v>
      </c>
      <c r="G70" s="24">
        <f t="shared" si="4"/>
        <v>57129.41841000002</v>
      </c>
      <c r="H70" s="6"/>
      <c r="I70" s="46">
        <v>57129.419649999996</v>
      </c>
      <c r="J70" s="6">
        <f t="shared" si="5"/>
        <v>-1.2399999759509228E-3</v>
      </c>
    </row>
    <row r="71" spans="1:10">
      <c r="B71" s="2" t="s">
        <v>18</v>
      </c>
      <c r="C71" s="46"/>
      <c r="D71" s="46"/>
      <c r="E71" s="46"/>
      <c r="F71" s="46">
        <v>34552.431039999996</v>
      </c>
      <c r="G71" s="24">
        <f t="shared" si="4"/>
        <v>34552.431039999996</v>
      </c>
      <c r="H71" s="6"/>
      <c r="I71" s="46">
        <v>34552.43101</v>
      </c>
      <c r="J71" s="6">
        <f t="shared" si="5"/>
        <v>2.9999995604157448E-5</v>
      </c>
    </row>
    <row r="72" spans="1:10" ht="13.5" thickBot="1">
      <c r="B72" s="67" t="s">
        <v>161</v>
      </c>
      <c r="C72" s="217">
        <f>SUM(C54:C71)</f>
        <v>5269817.52544</v>
      </c>
      <c r="D72" s="217">
        <f>SUM(D54:D71)</f>
        <v>443601.61702000006</v>
      </c>
      <c r="E72" s="217">
        <f>SUM(E54:E71)</f>
        <v>42782.448200000006</v>
      </c>
      <c r="F72" s="217">
        <f>SUM(F54:F71)</f>
        <v>4311077.3458600016</v>
      </c>
      <c r="G72" s="83">
        <f>SUM(G54:G71)</f>
        <v>10067278.936520001</v>
      </c>
      <c r="H72" s="6"/>
      <c r="I72" s="95">
        <f>SUM(I54:I71)</f>
        <v>10067278.983969999</v>
      </c>
      <c r="J72" s="57">
        <f>SUM(J54:J71)</f>
        <v>-4.7449999358036621E-2</v>
      </c>
    </row>
    <row r="73" spans="1:10">
      <c r="B73" s="14"/>
      <c r="C73" s="6"/>
      <c r="D73" s="6"/>
      <c r="E73" s="6"/>
      <c r="G73" s="6"/>
      <c r="H73" s="6"/>
    </row>
    <row r="74" spans="1:10">
      <c r="C74" s="6"/>
      <c r="D74" s="6"/>
      <c r="E74" s="6"/>
      <c r="F74" s="6"/>
      <c r="G74" s="6"/>
      <c r="H74" s="6"/>
    </row>
    <row r="75" spans="1:10" ht="18.75">
      <c r="A75" s="203" t="s">
        <v>380</v>
      </c>
      <c r="C75" s="6"/>
      <c r="D75" s="6"/>
      <c r="E75" s="6"/>
      <c r="F75" s="6"/>
      <c r="G75" s="6"/>
      <c r="H75" s="6"/>
    </row>
    <row r="76" spans="1:10">
      <c r="B76" s="14" t="s">
        <v>376</v>
      </c>
      <c r="C76" s="6"/>
      <c r="D76" s="6"/>
      <c r="E76" s="6"/>
      <c r="F76" s="6"/>
      <c r="G76" s="6"/>
      <c r="H76" s="6"/>
    </row>
    <row r="77" spans="1:10">
      <c r="B77" s="14" t="s">
        <v>377</v>
      </c>
      <c r="C77" s="6"/>
      <c r="D77" s="6"/>
      <c r="E77" s="6"/>
      <c r="F77" s="6"/>
      <c r="G77" s="20"/>
    </row>
    <row r="78" spans="1:10">
      <c r="B78" s="14" t="s">
        <v>378</v>
      </c>
      <c r="C78" s="6"/>
      <c r="D78" s="6"/>
    </row>
    <row r="79" spans="1:10">
      <c r="B79" s="14" t="s">
        <v>379</v>
      </c>
      <c r="C79" s="6"/>
      <c r="D79" s="6"/>
    </row>
    <row r="80" spans="1:10">
      <c r="C80" s="6"/>
      <c r="D80" s="20"/>
    </row>
    <row r="81" spans="2:14" ht="25.5">
      <c r="B81" s="7"/>
      <c r="C81" s="374" t="s">
        <v>180</v>
      </c>
      <c r="D81" s="374"/>
      <c r="E81" s="374"/>
      <c r="F81" s="287" t="s">
        <v>256</v>
      </c>
    </row>
    <row r="82" spans="2:14" ht="39" thickBot="1">
      <c r="B82" s="288"/>
      <c r="C82" s="289" t="s">
        <v>173</v>
      </c>
      <c r="D82" s="289" t="s">
        <v>174</v>
      </c>
      <c r="E82" s="289" t="s">
        <v>175</v>
      </c>
      <c r="F82" s="289" t="s">
        <v>382</v>
      </c>
      <c r="G82" s="92" t="s">
        <v>270</v>
      </c>
      <c r="I82" s="284" t="s">
        <v>381</v>
      </c>
      <c r="J82" s="86" t="s">
        <v>300</v>
      </c>
      <c r="K82" s="55"/>
      <c r="L82" s="54"/>
    </row>
    <row r="83" spans="2:14">
      <c r="B83" s="7" t="s">
        <v>48</v>
      </c>
      <c r="C83" s="46">
        <v>36249.897960000002</v>
      </c>
      <c r="D83" s="46">
        <v>2275.84998</v>
      </c>
      <c r="E83" s="46">
        <v>266.08804000000003</v>
      </c>
      <c r="F83" s="46">
        <v>38251.410129999997</v>
      </c>
      <c r="G83" s="24">
        <f>SUM(C83:F83)</f>
        <v>77043.246110000007</v>
      </c>
      <c r="I83" s="46">
        <v>114440.50533</v>
      </c>
      <c r="J83" s="6">
        <f>+I83-G83</f>
        <v>37397.259219999993</v>
      </c>
      <c r="K83" s="24"/>
      <c r="L83" s="24"/>
      <c r="M83" s="6"/>
      <c r="N83" s="6"/>
    </row>
    <row r="84" spans="2:14">
      <c r="B84" s="7" t="s">
        <v>49</v>
      </c>
      <c r="C84" s="46">
        <v>8696.8694199999991</v>
      </c>
      <c r="D84" s="46">
        <v>731.70235000000002</v>
      </c>
      <c r="E84" s="46">
        <v>34.47045</v>
      </c>
      <c r="F84" s="46">
        <v>4993.7791399999969</v>
      </c>
      <c r="G84" s="24">
        <f t="shared" ref="G84:G99" si="6">SUM(C84:F84)</f>
        <v>14456.821359999996</v>
      </c>
      <c r="I84" s="46">
        <v>22537.117469999997</v>
      </c>
      <c r="J84" s="6">
        <f t="shared" ref="J84:J100" si="7">+I84-G84</f>
        <v>8080.2961100000011</v>
      </c>
      <c r="K84" s="24"/>
      <c r="L84" s="24"/>
      <c r="M84" s="6"/>
      <c r="N84" s="6"/>
    </row>
    <row r="85" spans="2:14">
      <c r="B85" s="7" t="s">
        <v>50</v>
      </c>
      <c r="C85" s="46">
        <v>3967.0548100000001</v>
      </c>
      <c r="D85" s="46">
        <v>447.50554999999997</v>
      </c>
      <c r="E85" s="46">
        <v>174.84066999999999</v>
      </c>
      <c r="F85" s="46">
        <v>2818.1209399999975</v>
      </c>
      <c r="G85" s="24">
        <f t="shared" si="6"/>
        <v>7407.521969999998</v>
      </c>
      <c r="I85" s="46">
        <v>14584.363009999999</v>
      </c>
      <c r="J85" s="6">
        <f t="shared" si="7"/>
        <v>7176.8410400000012</v>
      </c>
      <c r="K85" s="24"/>
      <c r="L85" s="24"/>
      <c r="M85" s="6"/>
      <c r="N85" s="6"/>
    </row>
    <row r="86" spans="2:14">
      <c r="B86" s="7" t="s">
        <v>51</v>
      </c>
      <c r="C86" s="46">
        <v>2365.3908900000001</v>
      </c>
      <c r="D86" s="46">
        <v>396.06720000000001</v>
      </c>
      <c r="E86" s="46">
        <v>28.320150000000002</v>
      </c>
      <c r="F86" s="46">
        <v>6407.1782799999955</v>
      </c>
      <c r="G86" s="24">
        <f t="shared" si="6"/>
        <v>9196.9565199999961</v>
      </c>
      <c r="I86" s="46">
        <v>13042.9689</v>
      </c>
      <c r="J86" s="6">
        <f t="shared" si="7"/>
        <v>3846.0123800000038</v>
      </c>
      <c r="K86" s="24"/>
      <c r="L86" s="24"/>
      <c r="M86" s="6"/>
      <c r="N86" s="6"/>
    </row>
    <row r="87" spans="2:14">
      <c r="B87" s="7" t="s">
        <v>52</v>
      </c>
      <c r="C87" s="46">
        <v>6825.0236300000006</v>
      </c>
      <c r="D87" s="46">
        <v>641.00225999999998</v>
      </c>
      <c r="E87" s="46">
        <v>41.0167</v>
      </c>
      <c r="F87" s="46">
        <v>7670.2714800000003</v>
      </c>
      <c r="G87" s="24">
        <f t="shared" si="6"/>
        <v>15177.31407</v>
      </c>
      <c r="I87" s="46">
        <v>29170.77173</v>
      </c>
      <c r="J87" s="6">
        <f t="shared" si="7"/>
        <v>13993.45766</v>
      </c>
      <c r="K87" s="24"/>
      <c r="L87" s="24"/>
      <c r="M87" s="6"/>
      <c r="N87" s="6"/>
    </row>
    <row r="88" spans="2:14">
      <c r="B88" s="7" t="s">
        <v>53</v>
      </c>
      <c r="C88" s="46">
        <v>1313.59168</v>
      </c>
      <c r="D88" s="46">
        <v>162.57701</v>
      </c>
      <c r="E88" s="46">
        <v>7.6936899999999993</v>
      </c>
      <c r="F88" s="46">
        <v>3517.4232500000007</v>
      </c>
      <c r="G88" s="24">
        <f t="shared" si="6"/>
        <v>5001.2856300000003</v>
      </c>
      <c r="I88" s="46">
        <v>5088.1955900000003</v>
      </c>
      <c r="J88" s="6">
        <f t="shared" si="7"/>
        <v>86.909959999999955</v>
      </c>
      <c r="K88" s="24"/>
      <c r="L88" s="24"/>
      <c r="M88" s="6"/>
      <c r="N88" s="6"/>
    </row>
    <row r="89" spans="2:14">
      <c r="B89" s="7" t="s">
        <v>54</v>
      </c>
      <c r="C89" s="46">
        <v>7540.6506600000002</v>
      </c>
      <c r="D89" s="46">
        <v>790.88384999999994</v>
      </c>
      <c r="E89" s="46">
        <v>85.555790000000002</v>
      </c>
      <c r="F89" s="46">
        <v>11167.604799999997</v>
      </c>
      <c r="G89" s="24">
        <f t="shared" si="6"/>
        <v>19584.695099999997</v>
      </c>
      <c r="I89" s="46">
        <v>40971.34792</v>
      </c>
      <c r="J89" s="6">
        <f t="shared" si="7"/>
        <v>21386.652820000003</v>
      </c>
      <c r="K89" s="24"/>
      <c r="L89" s="24"/>
      <c r="M89" s="6"/>
      <c r="N89" s="6"/>
    </row>
    <row r="90" spans="2:14">
      <c r="B90" s="7" t="s">
        <v>55</v>
      </c>
      <c r="C90" s="46">
        <v>3357.9943000000003</v>
      </c>
      <c r="D90" s="46">
        <v>325.75184999999999</v>
      </c>
      <c r="E90" s="46">
        <v>43.387710000000006</v>
      </c>
      <c r="F90" s="46">
        <v>11226.934719999997</v>
      </c>
      <c r="G90" s="24">
        <f t="shared" si="6"/>
        <v>14954.068579999997</v>
      </c>
      <c r="I90" s="46">
        <v>30376.21444</v>
      </c>
      <c r="J90" s="6">
        <f t="shared" si="7"/>
        <v>15422.145860000002</v>
      </c>
      <c r="K90" s="24"/>
      <c r="L90" s="24"/>
      <c r="M90" s="6"/>
      <c r="N90" s="6"/>
    </row>
    <row r="91" spans="2:14">
      <c r="B91" s="7" t="s">
        <v>56</v>
      </c>
      <c r="C91" s="46">
        <v>48591.085520000008</v>
      </c>
      <c r="D91" s="46">
        <v>4853.1812200000004</v>
      </c>
      <c r="E91" s="46">
        <v>305.91994000000005</v>
      </c>
      <c r="F91" s="46">
        <v>33502.84599999999</v>
      </c>
      <c r="G91" s="24">
        <f t="shared" si="6"/>
        <v>87253.032680000004</v>
      </c>
      <c r="I91" s="46">
        <v>115854.62234999999</v>
      </c>
      <c r="J91" s="6">
        <f t="shared" si="7"/>
        <v>28601.589669999987</v>
      </c>
      <c r="K91" s="24"/>
      <c r="L91" s="24"/>
      <c r="M91" s="6"/>
      <c r="N91" s="6"/>
    </row>
    <row r="92" spans="2:14">
      <c r="B92" s="7" t="s">
        <v>38</v>
      </c>
      <c r="C92" s="46">
        <v>17908.077980000002</v>
      </c>
      <c r="D92" s="46">
        <v>1384.7027700000001</v>
      </c>
      <c r="E92" s="46">
        <v>249.31378000000001</v>
      </c>
      <c r="F92" s="46">
        <v>25496.071019999996</v>
      </c>
      <c r="G92" s="24">
        <f t="shared" si="6"/>
        <v>45038.165549999998</v>
      </c>
      <c r="I92" s="46">
        <v>69964.716830000005</v>
      </c>
      <c r="J92" s="6">
        <f t="shared" si="7"/>
        <v>24926.551280000007</v>
      </c>
      <c r="K92" s="24"/>
      <c r="L92" s="24"/>
      <c r="M92" s="6"/>
      <c r="N92" s="6"/>
    </row>
    <row r="93" spans="2:14">
      <c r="B93" s="7" t="s">
        <v>69</v>
      </c>
      <c r="C93" s="46">
        <v>1747.7118899999998</v>
      </c>
      <c r="D93" s="46">
        <v>62.550369999999994</v>
      </c>
      <c r="E93" s="46">
        <v>3.206</v>
      </c>
      <c r="F93" s="46">
        <v>5166.9880700000022</v>
      </c>
      <c r="G93" s="24">
        <f>SUM(C93:F93)</f>
        <v>6980.4563300000018</v>
      </c>
      <c r="I93" s="46">
        <v>16854.039820000002</v>
      </c>
      <c r="J93" s="6">
        <f t="shared" si="7"/>
        <v>9873.5834900000009</v>
      </c>
      <c r="K93" s="24"/>
      <c r="L93" s="24"/>
      <c r="M93" s="6"/>
      <c r="N93" s="6"/>
    </row>
    <row r="94" spans="2:14">
      <c r="B94" s="7" t="s">
        <v>70</v>
      </c>
      <c r="C94" s="46">
        <v>6552.7099600000001</v>
      </c>
      <c r="D94" s="46">
        <v>910.92196999999999</v>
      </c>
      <c r="E94" s="46">
        <v>71.12951000000001</v>
      </c>
      <c r="F94" s="46">
        <v>13232.14194</v>
      </c>
      <c r="G94" s="24">
        <f t="shared" si="6"/>
        <v>20766.90338</v>
      </c>
      <c r="I94" s="46">
        <v>38976.428369999994</v>
      </c>
      <c r="J94" s="6">
        <f t="shared" si="7"/>
        <v>18209.524989999994</v>
      </c>
      <c r="K94" s="24"/>
      <c r="L94" s="24"/>
      <c r="M94" s="6"/>
      <c r="N94" s="6"/>
    </row>
    <row r="95" spans="2:14">
      <c r="B95" s="7" t="s">
        <v>71</v>
      </c>
      <c r="C95" s="46">
        <v>61299.335489999998</v>
      </c>
      <c r="D95" s="46">
        <v>4474.64959</v>
      </c>
      <c r="E95" s="46">
        <v>295.62011000000001</v>
      </c>
      <c r="F95" s="46">
        <v>14259.686699999998</v>
      </c>
      <c r="G95" s="24">
        <f t="shared" si="6"/>
        <v>80329.291889999993</v>
      </c>
      <c r="I95" s="46">
        <v>95910.68723000001</v>
      </c>
      <c r="J95" s="6">
        <f t="shared" si="7"/>
        <v>15581.395340000017</v>
      </c>
      <c r="K95" s="24"/>
      <c r="L95" s="24"/>
      <c r="M95" s="6"/>
      <c r="N95" s="6"/>
    </row>
    <row r="96" spans="2:14">
      <c r="B96" s="7" t="s">
        <v>72</v>
      </c>
      <c r="C96" s="46">
        <v>5002.7746899999993</v>
      </c>
      <c r="D96" s="46">
        <v>335.76741999999996</v>
      </c>
      <c r="E96" s="46">
        <v>24.435840000000002</v>
      </c>
      <c r="F96" s="46">
        <v>5155.9882100000013</v>
      </c>
      <c r="G96" s="24">
        <f t="shared" si="6"/>
        <v>10518.96616</v>
      </c>
      <c r="I96" s="46">
        <v>17599.970300000001</v>
      </c>
      <c r="J96" s="6">
        <f t="shared" si="7"/>
        <v>7081.0041400000009</v>
      </c>
      <c r="K96" s="24"/>
      <c r="L96" s="24"/>
      <c r="M96" s="6"/>
      <c r="N96" s="6"/>
    </row>
    <row r="97" spans="1:14">
      <c r="B97" s="7" t="s">
        <v>73</v>
      </c>
      <c r="C97" s="46"/>
      <c r="D97" s="46"/>
      <c r="E97" s="46"/>
      <c r="F97" s="46">
        <v>31.452169999999999</v>
      </c>
      <c r="G97" s="24">
        <f t="shared" si="6"/>
        <v>31.452169999999999</v>
      </c>
      <c r="I97" s="46">
        <v>34.911839999999998</v>
      </c>
      <c r="J97" s="6">
        <f t="shared" si="7"/>
        <v>3.4596699999999991</v>
      </c>
      <c r="K97" s="24"/>
      <c r="L97" s="24"/>
      <c r="M97" s="6"/>
      <c r="N97" s="6"/>
    </row>
    <row r="98" spans="1:14">
      <c r="B98" s="7" t="s">
        <v>74</v>
      </c>
      <c r="C98" s="46"/>
      <c r="D98" s="46"/>
      <c r="E98" s="46"/>
      <c r="F98" s="46">
        <v>36.578210000000027</v>
      </c>
      <c r="G98" s="24">
        <f t="shared" si="6"/>
        <v>36.578210000000027</v>
      </c>
      <c r="I98" s="46">
        <v>46.574930000000002</v>
      </c>
      <c r="J98" s="6">
        <f t="shared" si="7"/>
        <v>9.996719999999975</v>
      </c>
      <c r="K98" s="24"/>
      <c r="L98" s="24"/>
      <c r="M98" s="6"/>
      <c r="N98" s="6"/>
    </row>
    <row r="99" spans="1:14">
      <c r="B99" s="7" t="s">
        <v>17</v>
      </c>
      <c r="C99" s="46">
        <v>990.56296999999995</v>
      </c>
      <c r="D99" s="46">
        <v>159.84280999999999</v>
      </c>
      <c r="E99" s="46">
        <v>7.4238100000000005</v>
      </c>
      <c r="F99" s="46">
        <v>1007.2107999999995</v>
      </c>
      <c r="G99" s="24">
        <f t="shared" si="6"/>
        <v>2165.0403899999997</v>
      </c>
      <c r="I99" s="46">
        <v>2784.5060400000002</v>
      </c>
      <c r="J99" s="6">
        <f t="shared" si="7"/>
        <v>619.46565000000055</v>
      </c>
      <c r="K99" s="24"/>
      <c r="L99" s="24"/>
      <c r="M99" s="6"/>
      <c r="N99" s="6"/>
    </row>
    <row r="100" spans="1:14">
      <c r="B100" s="7" t="s">
        <v>18</v>
      </c>
      <c r="C100" s="46"/>
      <c r="D100" s="46"/>
      <c r="E100" s="46"/>
      <c r="F100" s="46">
        <v>1524.8518700000009</v>
      </c>
      <c r="G100" s="24">
        <f>SUM(C100:F100)</f>
        <v>1524.8518700000009</v>
      </c>
      <c r="I100" s="46">
        <v>1960.0522700000001</v>
      </c>
      <c r="J100" s="6">
        <f t="shared" si="7"/>
        <v>435.20039999999926</v>
      </c>
      <c r="K100" s="24"/>
      <c r="L100" s="24"/>
      <c r="M100" s="6"/>
      <c r="N100" s="6"/>
    </row>
    <row r="101" spans="1:14" ht="13.5" thickBot="1">
      <c r="B101" s="67" t="s">
        <v>161</v>
      </c>
      <c r="C101" s="217">
        <f t="shared" ref="C101:G101" si="8">SUM(C83:C100)</f>
        <v>212408.73185000001</v>
      </c>
      <c r="D101" s="217">
        <f t="shared" si="8"/>
        <v>17952.956200000001</v>
      </c>
      <c r="E101" s="217">
        <f t="shared" si="8"/>
        <v>1638.42219</v>
      </c>
      <c r="F101" s="112">
        <f t="shared" si="8"/>
        <v>185466.53773000001</v>
      </c>
      <c r="G101" s="63">
        <f t="shared" si="8"/>
        <v>417466.64796999999</v>
      </c>
      <c r="I101" s="95">
        <f>SUM(I83:I100)</f>
        <v>630197.99436999997</v>
      </c>
      <c r="J101" s="83">
        <f>SUM(J83:J100)-G102</f>
        <v>5.3729500000481494</v>
      </c>
      <c r="K101" s="24"/>
      <c r="L101" s="24"/>
      <c r="M101" s="6"/>
      <c r="N101" s="6"/>
    </row>
    <row r="102" spans="1:14">
      <c r="E102" s="13" t="s">
        <v>335</v>
      </c>
      <c r="G102" s="6">
        <f>'942M_2'!H104</f>
        <v>212725.97344999999</v>
      </c>
      <c r="K102" s="6"/>
      <c r="L102" s="24"/>
      <c r="M102" s="6"/>
      <c r="N102" s="6"/>
    </row>
    <row r="103" spans="1:14">
      <c r="C103" s="6"/>
      <c r="E103" s="13" t="s">
        <v>181</v>
      </c>
      <c r="G103" s="20">
        <f>G101+G102</f>
        <v>630192.62141999998</v>
      </c>
      <c r="K103" s="6"/>
      <c r="L103" s="24"/>
      <c r="M103" s="6"/>
      <c r="N103" s="6"/>
    </row>
    <row r="104" spans="1:14">
      <c r="L104" s="24"/>
    </row>
    <row r="105" spans="1:14" s="22" customFormat="1" ht="19.5" customHeight="1">
      <c r="A105" s="203" t="s">
        <v>412</v>
      </c>
      <c r="C105" s="23"/>
    </row>
    <row r="106" spans="1:14" s="22" customFormat="1" ht="12.95" customHeight="1">
      <c r="B106" s="14" t="s">
        <v>416</v>
      </c>
      <c r="C106" s="23"/>
    </row>
    <row r="107" spans="1:14" s="22" customFormat="1" ht="12.95" customHeight="1">
      <c r="B107" s="14" t="s">
        <v>415</v>
      </c>
      <c r="C107" s="23"/>
    </row>
    <row r="108" spans="1:14" s="13" customFormat="1" ht="12.95" customHeight="1">
      <c r="B108" s="14" t="s">
        <v>414</v>
      </c>
      <c r="C108" s="23"/>
    </row>
    <row r="109" spans="1:14" s="13" customFormat="1" ht="12.95" customHeight="1">
      <c r="B109" s="14" t="s">
        <v>413</v>
      </c>
      <c r="C109" s="23"/>
      <c r="D109" s="22"/>
    </row>
    <row r="110" spans="1:14" s="13" customFormat="1" ht="12.95" customHeight="1">
      <c r="B110" s="14"/>
      <c r="C110" s="23"/>
      <c r="D110" s="22"/>
    </row>
    <row r="111" spans="1:14" s="13" customFormat="1" ht="12.95" customHeight="1">
      <c r="B111" s="23"/>
      <c r="C111" s="23"/>
      <c r="D111" s="22"/>
    </row>
    <row r="112" spans="1:14" ht="25.5">
      <c r="C112" s="375" t="s">
        <v>180</v>
      </c>
      <c r="D112" s="375"/>
      <c r="E112" s="375"/>
      <c r="F112" s="290" t="s">
        <v>256</v>
      </c>
    </row>
    <row r="113" spans="2:8" ht="39" customHeight="1" thickBot="1">
      <c r="B113" s="93"/>
      <c r="C113" s="312" t="s">
        <v>271</v>
      </c>
      <c r="D113" s="312" t="s">
        <v>261</v>
      </c>
      <c r="E113" s="312" t="s">
        <v>262</v>
      </c>
      <c r="F113" s="312" t="s">
        <v>301</v>
      </c>
      <c r="G113" s="291" t="s">
        <v>269</v>
      </c>
      <c r="H113" s="291" t="s">
        <v>16</v>
      </c>
    </row>
    <row r="114" spans="2:8">
      <c r="B114" s="2" t="s">
        <v>48</v>
      </c>
      <c r="C114" s="46">
        <v>0</v>
      </c>
      <c r="D114" s="46">
        <v>0</v>
      </c>
      <c r="E114" s="46">
        <v>0</v>
      </c>
      <c r="F114" s="46">
        <v>1151.55899</v>
      </c>
      <c r="G114" s="6">
        <f>SUM(C114:F114)</f>
        <v>1151.55899</v>
      </c>
      <c r="H114" s="6">
        <f t="shared" ref="H114:H132" si="9">G54+G83-G114</f>
        <v>1896421.3893200001</v>
      </c>
    </row>
    <row r="115" spans="2:8">
      <c r="B115" s="2" t="s">
        <v>49</v>
      </c>
      <c r="C115" s="46">
        <v>0</v>
      </c>
      <c r="D115" s="46">
        <v>0</v>
      </c>
      <c r="E115" s="46">
        <v>0</v>
      </c>
      <c r="F115" s="46">
        <v>42.747219999999992</v>
      </c>
      <c r="G115" s="6">
        <f t="shared" ref="G115:G131" si="10">SUM(C115:F115)</f>
        <v>42.747219999999992</v>
      </c>
      <c r="H115" s="6">
        <f t="shared" si="9"/>
        <v>348887.51868999994</v>
      </c>
    </row>
    <row r="116" spans="2:8">
      <c r="B116" s="2" t="s">
        <v>50</v>
      </c>
      <c r="C116" s="46">
        <v>0</v>
      </c>
      <c r="D116" s="46">
        <v>0</v>
      </c>
      <c r="E116" s="46">
        <v>0</v>
      </c>
      <c r="F116" s="46">
        <v>140.37910000000002</v>
      </c>
      <c r="G116" s="6">
        <f t="shared" si="10"/>
        <v>140.37910000000002</v>
      </c>
      <c r="H116" s="6">
        <f t="shared" si="9"/>
        <v>214803.30610000005</v>
      </c>
    </row>
    <row r="117" spans="2:8">
      <c r="B117" s="2" t="s">
        <v>51</v>
      </c>
      <c r="C117" s="46">
        <v>0</v>
      </c>
      <c r="D117" s="46">
        <v>0</v>
      </c>
      <c r="E117" s="46">
        <v>0</v>
      </c>
      <c r="F117" s="46">
        <v>141.56773999999999</v>
      </c>
      <c r="G117" s="6">
        <f t="shared" si="10"/>
        <v>141.56773999999999</v>
      </c>
      <c r="H117" s="6">
        <f t="shared" si="9"/>
        <v>214244.50038000004</v>
      </c>
    </row>
    <row r="118" spans="2:8">
      <c r="B118" s="2" t="s">
        <v>52</v>
      </c>
      <c r="C118" s="46">
        <v>73.27158</v>
      </c>
      <c r="D118" s="46">
        <v>0</v>
      </c>
      <c r="E118" s="46">
        <v>0</v>
      </c>
      <c r="F118" s="46">
        <v>646.95178999999996</v>
      </c>
      <c r="G118" s="6">
        <f>SUM(C118:F118)</f>
        <v>720.22336999999993</v>
      </c>
      <c r="H118" s="6">
        <f t="shared" si="9"/>
        <v>440348.41409000003</v>
      </c>
    </row>
    <row r="119" spans="2:8">
      <c r="B119" s="2" t="s">
        <v>53</v>
      </c>
      <c r="C119" s="46">
        <v>0</v>
      </c>
      <c r="D119" s="46">
        <v>0</v>
      </c>
      <c r="E119" s="46">
        <v>0</v>
      </c>
      <c r="F119" s="46">
        <v>67.148359999999997</v>
      </c>
      <c r="G119" s="6">
        <f t="shared" si="10"/>
        <v>67.148359999999997</v>
      </c>
      <c r="H119" s="6">
        <f t="shared" si="9"/>
        <v>116759.49028999997</v>
      </c>
    </row>
    <row r="120" spans="2:8">
      <c r="B120" s="2" t="s">
        <v>54</v>
      </c>
      <c r="C120" s="46">
        <v>0</v>
      </c>
      <c r="D120" s="46">
        <v>0</v>
      </c>
      <c r="E120" s="46">
        <v>0</v>
      </c>
      <c r="F120" s="46">
        <v>222.65789999999998</v>
      </c>
      <c r="G120" s="6">
        <f t="shared" si="10"/>
        <v>222.65789999999998</v>
      </c>
      <c r="H120" s="6">
        <f t="shared" si="9"/>
        <v>474845.03211999999</v>
      </c>
    </row>
    <row r="121" spans="2:8">
      <c r="B121" s="2" t="s">
        <v>55</v>
      </c>
      <c r="C121" s="46">
        <v>0</v>
      </c>
      <c r="D121" s="46">
        <v>0</v>
      </c>
      <c r="E121" s="46">
        <v>0</v>
      </c>
      <c r="F121" s="46">
        <v>139.74095</v>
      </c>
      <c r="G121" s="6">
        <f t="shared" si="10"/>
        <v>139.74095</v>
      </c>
      <c r="H121" s="6">
        <f t="shared" si="9"/>
        <v>368191.50471999997</v>
      </c>
    </row>
    <row r="122" spans="2:8" ht="12.75" customHeight="1">
      <c r="B122" s="2" t="s">
        <v>56</v>
      </c>
      <c r="C122" s="46">
        <v>0</v>
      </c>
      <c r="D122" s="46">
        <v>0</v>
      </c>
      <c r="E122" s="46">
        <v>0</v>
      </c>
      <c r="F122" s="46">
        <v>357.49108000000001</v>
      </c>
      <c r="G122" s="6">
        <f t="shared" si="10"/>
        <v>357.49108000000001</v>
      </c>
      <c r="H122" s="6">
        <f t="shared" si="9"/>
        <v>2190101.1392300008</v>
      </c>
    </row>
    <row r="123" spans="2:8" ht="12.95" customHeight="1">
      <c r="B123" s="2" t="s">
        <v>38</v>
      </c>
      <c r="C123" s="46">
        <v>0</v>
      </c>
      <c r="D123" s="46">
        <v>0</v>
      </c>
      <c r="E123" s="46">
        <v>0</v>
      </c>
      <c r="F123" s="46">
        <v>226.83030999999994</v>
      </c>
      <c r="G123" s="6">
        <f t="shared" si="10"/>
        <v>226.83030999999994</v>
      </c>
      <c r="H123" s="6">
        <f t="shared" si="9"/>
        <v>1130332.4027699998</v>
      </c>
    </row>
    <row r="124" spans="2:8" ht="12.95" customHeight="1">
      <c r="B124" s="2" t="s">
        <v>69</v>
      </c>
      <c r="C124" s="46">
        <v>0</v>
      </c>
      <c r="D124" s="46">
        <v>0</v>
      </c>
      <c r="E124" s="46">
        <v>0</v>
      </c>
      <c r="F124" s="46">
        <v>294.9575200000001</v>
      </c>
      <c r="G124" s="6">
        <f t="shared" si="10"/>
        <v>294.9575200000001</v>
      </c>
      <c r="H124" s="6">
        <f t="shared" si="9"/>
        <v>197807.15502000001</v>
      </c>
    </row>
    <row r="125" spans="2:8" ht="12.95" customHeight="1">
      <c r="B125" s="2" t="s">
        <v>70</v>
      </c>
      <c r="C125" s="46">
        <v>0</v>
      </c>
      <c r="D125" s="46">
        <v>0</v>
      </c>
      <c r="E125" s="46">
        <v>0</v>
      </c>
      <c r="F125" s="46">
        <v>511.89865000000003</v>
      </c>
      <c r="G125" s="6">
        <f t="shared" si="10"/>
        <v>511.89865000000003</v>
      </c>
      <c r="H125" s="6">
        <f t="shared" si="9"/>
        <v>531257.98522999999</v>
      </c>
    </row>
    <row r="126" spans="2:8" ht="12.95" customHeight="1">
      <c r="B126" s="2" t="s">
        <v>71</v>
      </c>
      <c r="C126" s="46">
        <v>0</v>
      </c>
      <c r="D126" s="46">
        <v>0</v>
      </c>
      <c r="E126" s="46">
        <v>0</v>
      </c>
      <c r="F126" s="46">
        <v>53.81653</v>
      </c>
      <c r="G126" s="6">
        <f t="shared" si="10"/>
        <v>53.81653</v>
      </c>
      <c r="H126" s="6">
        <f t="shared" si="9"/>
        <v>1979989.3377500002</v>
      </c>
    </row>
    <row r="127" spans="2:8">
      <c r="B127" s="2" t="s">
        <v>72</v>
      </c>
      <c r="C127" s="46">
        <v>0</v>
      </c>
      <c r="D127" s="46">
        <v>0</v>
      </c>
      <c r="E127" s="46">
        <v>0</v>
      </c>
      <c r="F127" s="46">
        <v>335.79273000000001</v>
      </c>
      <c r="G127" s="6">
        <f t="shared" si="10"/>
        <v>335.79273000000001</v>
      </c>
      <c r="H127" s="6">
        <f t="shared" si="9"/>
        <v>277415.21229</v>
      </c>
    </row>
    <row r="128" spans="2:8">
      <c r="B128" s="2" t="s">
        <v>73</v>
      </c>
      <c r="C128" s="46">
        <v>0</v>
      </c>
      <c r="D128" s="46">
        <v>0</v>
      </c>
      <c r="E128" s="46">
        <v>0</v>
      </c>
      <c r="F128" s="46">
        <v>8.3188600000000008</v>
      </c>
      <c r="G128" s="6">
        <f t="shared" si="10"/>
        <v>8.3188600000000008</v>
      </c>
      <c r="H128" s="6">
        <f t="shared" si="9"/>
        <v>775.4898300000001</v>
      </c>
    </row>
    <row r="129" spans="2:8">
      <c r="B129" s="2" t="s">
        <v>74</v>
      </c>
      <c r="C129" s="46">
        <v>0</v>
      </c>
      <c r="D129" s="46">
        <v>0</v>
      </c>
      <c r="E129" s="46">
        <v>0</v>
      </c>
      <c r="F129" s="46">
        <v>24.930669999999999</v>
      </c>
      <c r="G129" s="6">
        <f t="shared" si="10"/>
        <v>24.930669999999999</v>
      </c>
      <c r="H129" s="6">
        <f t="shared" si="9"/>
        <v>2753.9049699999996</v>
      </c>
    </row>
    <row r="130" spans="2:8">
      <c r="B130" s="2" t="s">
        <v>17</v>
      </c>
      <c r="C130" s="46">
        <v>0</v>
      </c>
      <c r="D130" s="46">
        <v>0</v>
      </c>
      <c r="E130" s="46">
        <v>0</v>
      </c>
      <c r="F130" s="46">
        <v>20.435040000000001</v>
      </c>
      <c r="G130" s="6">
        <f t="shared" si="10"/>
        <v>20.435040000000001</v>
      </c>
      <c r="H130" s="6">
        <f t="shared" si="9"/>
        <v>59274.023760000026</v>
      </c>
    </row>
    <row r="131" spans="2:8">
      <c r="B131" s="2" t="s">
        <v>18</v>
      </c>
      <c r="C131" s="46">
        <v>0</v>
      </c>
      <c r="D131" s="46">
        <v>0</v>
      </c>
      <c r="E131" s="46">
        <v>0</v>
      </c>
      <c r="F131" s="46">
        <v>0</v>
      </c>
      <c r="G131" s="6">
        <f t="shared" si="10"/>
        <v>0</v>
      </c>
      <c r="H131" s="6">
        <f t="shared" si="9"/>
        <v>36077.282909999994</v>
      </c>
    </row>
    <row r="132" spans="2:8" ht="14.25" thickBot="1">
      <c r="B132" s="61" t="s">
        <v>161</v>
      </c>
      <c r="C132" s="95">
        <f>SUM(C114:C131)</f>
        <v>73.27158</v>
      </c>
      <c r="D132" s="95">
        <f>SUM(D114:D131)</f>
        <v>0</v>
      </c>
      <c r="E132" s="95">
        <f>SUM(E114:E131)</f>
        <v>0</v>
      </c>
      <c r="F132" s="95">
        <f>SUM(F114:F131)</f>
        <v>4387.2234399999998</v>
      </c>
      <c r="G132" s="57">
        <f>SUM(G114:G131)</f>
        <v>4460.4950200000003</v>
      </c>
      <c r="H132" s="57">
        <f t="shared" si="9"/>
        <v>10480285.089470001</v>
      </c>
    </row>
  </sheetData>
  <mergeCells count="3">
    <mergeCell ref="C52:E52"/>
    <mergeCell ref="C81:E81"/>
    <mergeCell ref="C112:E112"/>
  </mergeCells>
  <phoneticPr fontId="4"/>
  <hyperlinks>
    <hyperlink ref="B14" r:id="rId1"/>
  </hyperlinks>
  <pageMargins left="0.75" right="0.75" top="1" bottom="1" header="0.5" footer="0.5"/>
  <pageSetup paperSize="9" orientation="portrait" horizontalDpi="4294967292" verticalDpi="4294967292"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FF33CC"/>
  </sheetPr>
  <dimension ref="A2:L100"/>
  <sheetViews>
    <sheetView topLeftCell="A76" zoomScaleNormal="100" workbookViewId="0">
      <selection activeCell="G20" sqref="G20"/>
    </sheetView>
  </sheetViews>
  <sheetFormatPr baseColWidth="10" defaultRowHeight="12.75"/>
  <cols>
    <col min="1" max="1" width="5.375" style="2" customWidth="1"/>
    <col min="2" max="2" width="13.125" style="2" customWidth="1"/>
    <col min="3" max="3" width="19.75" style="2" customWidth="1"/>
    <col min="4" max="4" width="12.875" style="2" customWidth="1"/>
    <col min="5" max="5" width="12.625" style="2" customWidth="1"/>
    <col min="6" max="6" width="9.5" style="2" customWidth="1"/>
    <col min="7" max="7" width="10.375" style="2" customWidth="1"/>
    <col min="8" max="16384" width="11" style="2"/>
  </cols>
  <sheetData>
    <row r="2" spans="2:3">
      <c r="B2" s="14" t="s">
        <v>107</v>
      </c>
    </row>
    <row r="3" spans="2:3">
      <c r="B3" s="13" t="s">
        <v>106</v>
      </c>
    </row>
    <row r="5" spans="2:3">
      <c r="B5" s="14" t="s">
        <v>233</v>
      </c>
      <c r="C5" s="28"/>
    </row>
    <row r="6" spans="2:3">
      <c r="B6" s="20">
        <f>D41</f>
        <v>73388.706849999988</v>
      </c>
      <c r="C6" s="6">
        <f>+B6-D41</f>
        <v>0</v>
      </c>
    </row>
    <row r="7" spans="2:3">
      <c r="B7" s="20"/>
      <c r="C7" s="6"/>
    </row>
    <row r="8" spans="2:3">
      <c r="B8" s="14" t="s">
        <v>303</v>
      </c>
      <c r="C8" s="6"/>
    </row>
    <row r="9" spans="2:3">
      <c r="B9" s="2" t="s">
        <v>244</v>
      </c>
    </row>
    <row r="10" spans="2:3">
      <c r="B10" s="2" t="s">
        <v>0</v>
      </c>
    </row>
    <row r="11" spans="2:3">
      <c r="B11" s="14"/>
    </row>
    <row r="12" spans="2:3">
      <c r="B12" s="14" t="s">
        <v>169</v>
      </c>
    </row>
    <row r="13" spans="2:3">
      <c r="B13" s="2" t="s">
        <v>43</v>
      </c>
    </row>
    <row r="15" spans="2:3">
      <c r="B15" s="14" t="s">
        <v>304</v>
      </c>
    </row>
    <row r="16" spans="2:3" ht="15.75">
      <c r="B16" s="200" t="s">
        <v>23</v>
      </c>
    </row>
    <row r="19" spans="1:10">
      <c r="B19" s="13" t="s">
        <v>109</v>
      </c>
    </row>
    <row r="20" spans="1:10">
      <c r="D20" s="148" t="s">
        <v>246</v>
      </c>
    </row>
    <row r="21" spans="1:10">
      <c r="C21" s="221" t="s">
        <v>122</v>
      </c>
    </row>
    <row r="22" spans="1:10" ht="41.25" thickBot="1">
      <c r="A22" s="15"/>
      <c r="B22" s="66"/>
      <c r="C22" s="275" t="s">
        <v>358</v>
      </c>
      <c r="D22" s="66" t="s">
        <v>105</v>
      </c>
      <c r="E22" s="66" t="s">
        <v>45</v>
      </c>
      <c r="F22" s="66" t="s">
        <v>46</v>
      </c>
      <c r="G22" s="66" t="s">
        <v>47</v>
      </c>
      <c r="H22" s="43"/>
      <c r="I22" s="43"/>
      <c r="J22" s="43"/>
    </row>
    <row r="23" spans="1:10">
      <c r="B23" s="2" t="s">
        <v>48</v>
      </c>
      <c r="C23" s="6">
        <v>8400674</v>
      </c>
      <c r="D23" s="6">
        <f>E49</f>
        <v>12907.24728</v>
      </c>
      <c r="E23" s="16">
        <f>D23*1000/C23</f>
        <v>1.5364537750185281</v>
      </c>
      <c r="F23" s="16">
        <f>+E23-E$41</f>
        <v>-3.5110842560373223E-2</v>
      </c>
      <c r="G23" s="6">
        <f>+F23*C23/1000</f>
        <v>-294.95474221502076</v>
      </c>
      <c r="H23" s="43"/>
      <c r="I23" s="72"/>
      <c r="J23" s="72"/>
    </row>
    <row r="24" spans="1:10">
      <c r="B24" s="2" t="s">
        <v>49</v>
      </c>
      <c r="C24" s="6">
        <v>1321616</v>
      </c>
      <c r="D24" s="6">
        <f t="shared" ref="D24:D40" si="0">E50</f>
        <v>1640.2551100000001</v>
      </c>
      <c r="E24" s="16">
        <f t="shared" ref="E24:E41" si="1">D24*1000/C24</f>
        <v>1.2410981026258763</v>
      </c>
      <c r="F24" s="16">
        <f t="shared" ref="F24:F41" si="2">+E24-E$41</f>
        <v>-0.33046651495302504</v>
      </c>
      <c r="G24" s="6">
        <f t="shared" ref="G24:G41" si="3">+F24*C24/1000</f>
        <v>-436.74983362615711</v>
      </c>
      <c r="H24" s="43"/>
      <c r="I24" s="72"/>
      <c r="J24" s="72"/>
    </row>
    <row r="25" spans="1:10">
      <c r="B25" s="2" t="s">
        <v>50</v>
      </c>
      <c r="C25" s="6">
        <v>1056492.5</v>
      </c>
      <c r="D25" s="6">
        <f t="shared" si="0"/>
        <v>1155.2419499999999</v>
      </c>
      <c r="E25" s="16">
        <f t="shared" si="1"/>
        <v>1.0934691443621227</v>
      </c>
      <c r="F25" s="16">
        <f t="shared" si="2"/>
        <v>-0.47809547321677859</v>
      </c>
      <c r="G25" s="6">
        <f t="shared" si="3"/>
        <v>-505.10428173747744</v>
      </c>
      <c r="H25" s="43"/>
      <c r="I25" s="72"/>
      <c r="J25" s="72"/>
    </row>
    <row r="26" spans="1:10">
      <c r="B26" s="2" t="s">
        <v>51</v>
      </c>
      <c r="C26" s="6">
        <v>1103960.5</v>
      </c>
      <c r="D26" s="6">
        <f t="shared" si="0"/>
        <v>900.99806999999998</v>
      </c>
      <c r="E26" s="16">
        <f t="shared" si="1"/>
        <v>0.81615064125935666</v>
      </c>
      <c r="F26" s="16">
        <f t="shared" si="2"/>
        <v>-0.75541397631954466</v>
      </c>
      <c r="G26" s="6">
        <f t="shared" si="3"/>
        <v>-833.94719100471275</v>
      </c>
      <c r="H26" s="43"/>
      <c r="I26" s="72"/>
      <c r="J26" s="72"/>
    </row>
    <row r="27" spans="1:10">
      <c r="B27" s="2" t="s">
        <v>52</v>
      </c>
      <c r="C27" s="6">
        <v>2102560.5</v>
      </c>
      <c r="D27" s="6">
        <f t="shared" si="0"/>
        <v>291.03591999999998</v>
      </c>
      <c r="E27" s="16">
        <f t="shared" si="1"/>
        <v>0.13841976009727186</v>
      </c>
      <c r="F27" s="16">
        <f t="shared" si="2"/>
        <v>-1.4331448574816295</v>
      </c>
      <c r="G27" s="6">
        <f t="shared" si="3"/>
        <v>-3013.2737681190038</v>
      </c>
      <c r="H27" s="43"/>
      <c r="I27" s="72"/>
      <c r="J27" s="72"/>
    </row>
    <row r="28" spans="1:10">
      <c r="B28" s="2" t="s">
        <v>53</v>
      </c>
      <c r="C28" s="6">
        <v>586917.5</v>
      </c>
      <c r="D28" s="6">
        <f t="shared" si="0"/>
        <v>1236.8884399999999</v>
      </c>
      <c r="E28" s="16">
        <f t="shared" si="1"/>
        <v>2.1074315214659642</v>
      </c>
      <c r="F28" s="16">
        <f t="shared" si="2"/>
        <v>0.53586690388706293</v>
      </c>
      <c r="G28" s="6">
        <f t="shared" si="3"/>
        <v>314.50966356213524</v>
      </c>
      <c r="H28" s="43"/>
      <c r="I28" s="72"/>
      <c r="J28" s="72"/>
    </row>
    <row r="29" spans="1:10">
      <c r="B29" s="2" t="s">
        <v>54</v>
      </c>
      <c r="C29" s="6">
        <v>2483421</v>
      </c>
      <c r="D29" s="6">
        <f t="shared" si="0"/>
        <v>4451.7767599999997</v>
      </c>
      <c r="E29" s="16">
        <f t="shared" si="1"/>
        <v>1.7925985002140192</v>
      </c>
      <c r="F29" s="16">
        <f t="shared" si="2"/>
        <v>0.22103388263511792</v>
      </c>
      <c r="G29" s="6">
        <f t="shared" si="3"/>
        <v>548.92018584758716</v>
      </c>
      <c r="H29" s="43"/>
      <c r="I29" s="72"/>
      <c r="J29" s="72"/>
    </row>
    <row r="30" spans="1:10">
      <c r="B30" s="2" t="s">
        <v>55</v>
      </c>
      <c r="C30" s="6">
        <v>2068901</v>
      </c>
      <c r="D30" s="6">
        <f t="shared" si="0"/>
        <v>1538.78314</v>
      </c>
      <c r="E30" s="16">
        <f t="shared" si="1"/>
        <v>0.74376837751057201</v>
      </c>
      <c r="F30" s="16">
        <f t="shared" si="2"/>
        <v>-0.8277962400683293</v>
      </c>
      <c r="G30" s="6">
        <f t="shared" si="3"/>
        <v>-1712.6284688736066</v>
      </c>
      <c r="H30" s="43"/>
      <c r="I30" s="72"/>
      <c r="J30" s="72"/>
    </row>
    <row r="31" spans="1:10">
      <c r="B31" s="2" t="s">
        <v>56</v>
      </c>
      <c r="C31" s="6">
        <v>7513504.5</v>
      </c>
      <c r="D31" s="6">
        <f t="shared" si="0"/>
        <v>14985.606890000001</v>
      </c>
      <c r="E31" s="16">
        <f t="shared" si="1"/>
        <v>1.9944896406197667</v>
      </c>
      <c r="F31" s="16">
        <f t="shared" si="2"/>
        <v>0.42292502304086543</v>
      </c>
      <c r="G31" s="6">
        <f t="shared" si="3"/>
        <v>3177.6490637801462</v>
      </c>
      <c r="H31" s="43"/>
      <c r="I31" s="72"/>
      <c r="J31" s="72"/>
    </row>
    <row r="32" spans="1:10">
      <c r="B32" s="2" t="s">
        <v>38</v>
      </c>
      <c r="C32" s="6">
        <v>4992766.5</v>
      </c>
      <c r="D32" s="6">
        <f t="shared" si="0"/>
        <v>8945.7398300000004</v>
      </c>
      <c r="E32" s="16">
        <f t="shared" si="1"/>
        <v>1.7917400763684823</v>
      </c>
      <c r="F32" s="16">
        <f t="shared" si="2"/>
        <v>0.220175458789581</v>
      </c>
      <c r="G32" s="6">
        <f t="shared" si="3"/>
        <v>1099.2846547667505</v>
      </c>
      <c r="H32" s="43"/>
      <c r="I32" s="72"/>
      <c r="J32" s="72"/>
    </row>
    <row r="33" spans="1:10">
      <c r="B33" s="2" t="s">
        <v>69</v>
      </c>
      <c r="C33" s="6">
        <v>1096314.5</v>
      </c>
      <c r="D33" s="6">
        <f t="shared" si="0"/>
        <v>1561.7051999999999</v>
      </c>
      <c r="E33" s="16">
        <f t="shared" si="1"/>
        <v>1.4245047383757123</v>
      </c>
      <c r="F33" s="16">
        <f t="shared" si="2"/>
        <v>-0.14705987920318897</v>
      </c>
      <c r="G33" s="6">
        <f t="shared" si="3"/>
        <v>-161.2238779387045</v>
      </c>
      <c r="H33" s="43"/>
      <c r="I33" s="72"/>
      <c r="J33" s="72"/>
    </row>
    <row r="34" spans="1:10">
      <c r="B34" s="2" t="s">
        <v>70</v>
      </c>
      <c r="C34" s="6">
        <v>2740521</v>
      </c>
      <c r="D34" s="6">
        <f t="shared" si="0"/>
        <v>2618.60635</v>
      </c>
      <c r="E34" s="16">
        <f t="shared" si="1"/>
        <v>0.95551406101248637</v>
      </c>
      <c r="F34" s="16">
        <f t="shared" si="2"/>
        <v>-0.61605055656641494</v>
      </c>
      <c r="G34" s="6">
        <f t="shared" si="3"/>
        <v>-1688.2994873319481</v>
      </c>
      <c r="H34" s="43"/>
      <c r="I34" s="72"/>
      <c r="J34" s="72"/>
    </row>
    <row r="35" spans="1:10">
      <c r="B35" s="2" t="s">
        <v>71</v>
      </c>
      <c r="C35" s="6">
        <v>6445718</v>
      </c>
      <c r="D35" s="6">
        <f t="shared" si="0"/>
        <v>10618.88327</v>
      </c>
      <c r="E35" s="16">
        <f t="shared" si="1"/>
        <v>1.6474321821091149</v>
      </c>
      <c r="F35" s="16">
        <f t="shared" si="2"/>
        <v>7.5867564530213594E-2</v>
      </c>
      <c r="G35" s="6">
        <f t="shared" si="3"/>
        <v>489.0209263085593</v>
      </c>
      <c r="H35" s="43"/>
      <c r="I35" s="72"/>
      <c r="J35" s="72"/>
    </row>
    <row r="36" spans="1:10">
      <c r="B36" s="2" t="s">
        <v>72</v>
      </c>
      <c r="C36" s="6">
        <v>1467053</v>
      </c>
      <c r="D36" s="6">
        <f t="shared" si="0"/>
        <v>9704.4812500000007</v>
      </c>
      <c r="E36" s="16">
        <f t="shared" si="1"/>
        <v>6.6149493235759032</v>
      </c>
      <c r="F36" s="16">
        <f t="shared" si="2"/>
        <v>5.0433847059970018</v>
      </c>
      <c r="G36" s="6">
        <f t="shared" si="3"/>
        <v>7398.9126630870196</v>
      </c>
      <c r="H36" s="43"/>
      <c r="I36" s="72"/>
      <c r="J36" s="72"/>
    </row>
    <row r="37" spans="1:10">
      <c r="B37" s="2" t="s">
        <v>73</v>
      </c>
      <c r="C37" s="6">
        <v>640633</v>
      </c>
      <c r="D37" s="6">
        <f t="shared" si="0"/>
        <v>0</v>
      </c>
      <c r="E37" s="16">
        <f t="shared" si="1"/>
        <v>0</v>
      </c>
      <c r="F37" s="16">
        <f t="shared" si="2"/>
        <v>-1.5715646175789013</v>
      </c>
      <c r="G37" s="6">
        <f t="shared" si="3"/>
        <v>-1006.7961556534243</v>
      </c>
      <c r="H37" s="43"/>
      <c r="I37" s="72"/>
      <c r="J37" s="72"/>
    </row>
    <row r="38" spans="1:10">
      <c r="B38" s="2" t="s">
        <v>74</v>
      </c>
      <c r="C38" s="6">
        <v>2189121</v>
      </c>
      <c r="D38" s="6">
        <f t="shared" si="0"/>
        <v>0</v>
      </c>
      <c r="E38" s="16">
        <f t="shared" si="1"/>
        <v>0</v>
      </c>
      <c r="F38" s="16">
        <f t="shared" si="2"/>
        <v>-1.5715646175789013</v>
      </c>
      <c r="G38" s="6">
        <f t="shared" si="3"/>
        <v>-3440.3451071989421</v>
      </c>
      <c r="H38" s="43"/>
      <c r="I38" s="72"/>
      <c r="J38" s="72"/>
    </row>
    <row r="39" spans="1:10">
      <c r="B39" s="2" t="s">
        <v>17</v>
      </c>
      <c r="C39" s="6">
        <v>318027.5</v>
      </c>
      <c r="D39" s="6">
        <f t="shared" si="0"/>
        <v>831.45739000000003</v>
      </c>
      <c r="E39" s="16">
        <f t="shared" si="1"/>
        <v>2.6144197907413669</v>
      </c>
      <c r="F39" s="16">
        <f t="shared" si="2"/>
        <v>1.0428551731624656</v>
      </c>
      <c r="G39" s="6">
        <f t="shared" si="3"/>
        <v>331.65662358292599</v>
      </c>
      <c r="H39" s="43"/>
      <c r="I39" s="72"/>
      <c r="J39" s="72"/>
    </row>
    <row r="40" spans="1:10">
      <c r="B40" s="2" t="s">
        <v>18</v>
      </c>
      <c r="C40" s="6">
        <v>169659.5</v>
      </c>
      <c r="D40" s="6">
        <f t="shared" si="0"/>
        <v>0</v>
      </c>
      <c r="E40" s="16">
        <f t="shared" si="1"/>
        <v>0</v>
      </c>
      <c r="F40" s="16">
        <f t="shared" si="2"/>
        <v>-1.5715646175789013</v>
      </c>
      <c r="G40" s="6">
        <f t="shared" si="3"/>
        <v>-266.63086723612759</v>
      </c>
      <c r="H40" s="43"/>
      <c r="I40" s="43"/>
      <c r="J40" s="43"/>
    </row>
    <row r="41" spans="1:10" s="77" customFormat="1" ht="14.25" thickBot="1">
      <c r="B41" s="61" t="s">
        <v>19</v>
      </c>
      <c r="C41" s="78">
        <v>46697861.5</v>
      </c>
      <c r="D41" s="78">
        <f>SUM(D23:D40)</f>
        <v>73388.706849999988</v>
      </c>
      <c r="E41" s="99">
        <f t="shared" si="1"/>
        <v>1.5715646175789013</v>
      </c>
      <c r="F41" s="99">
        <f t="shared" si="2"/>
        <v>0</v>
      </c>
      <c r="G41" s="78">
        <f t="shared" si="3"/>
        <v>0</v>
      </c>
      <c r="H41" s="206"/>
      <c r="I41" s="206"/>
      <c r="J41" s="206"/>
    </row>
    <row r="42" spans="1:10">
      <c r="C42" s="6"/>
      <c r="D42" s="6"/>
      <c r="E42" s="6"/>
      <c r="F42" s="6"/>
    </row>
    <row r="44" spans="1:10">
      <c r="A44" s="88" t="s">
        <v>245</v>
      </c>
    </row>
    <row r="45" spans="1:10">
      <c r="B45" s="2" t="s">
        <v>375</v>
      </c>
      <c r="C45" s="6"/>
      <c r="D45" s="6"/>
    </row>
    <row r="46" spans="1:10">
      <c r="C46" s="6"/>
      <c r="D46" s="6"/>
    </row>
    <row r="47" spans="1:10" ht="18.75" customHeight="1">
      <c r="B47" s="6" t="s">
        <v>240</v>
      </c>
      <c r="C47" s="6"/>
      <c r="D47" s="201" t="s">
        <v>278</v>
      </c>
    </row>
    <row r="48" spans="1:10" s="11" customFormat="1" ht="80.25" customHeight="1" thickBot="1">
      <c r="B48" s="293">
        <v>2014</v>
      </c>
      <c r="C48" s="294" t="s">
        <v>426</v>
      </c>
      <c r="D48" s="294" t="s">
        <v>276</v>
      </c>
      <c r="E48" s="65" t="s">
        <v>131</v>
      </c>
      <c r="G48" s="29"/>
      <c r="H48" s="29"/>
    </row>
    <row r="49" spans="2:10" s="11" customFormat="1">
      <c r="B49" s="11" t="s">
        <v>48</v>
      </c>
      <c r="C49" s="46">
        <v>12907.24728</v>
      </c>
      <c r="D49" s="29">
        <v>0</v>
      </c>
      <c r="E49" s="31">
        <f>C49-D49</f>
        <v>12907.24728</v>
      </c>
      <c r="F49" s="30"/>
      <c r="G49" s="29"/>
      <c r="H49" s="29"/>
      <c r="I49" s="6"/>
      <c r="J49" s="29"/>
    </row>
    <row r="50" spans="2:10">
      <c r="B50" s="2" t="s">
        <v>49</v>
      </c>
      <c r="C50" s="46">
        <v>1640.2551100000001</v>
      </c>
      <c r="D50" s="29">
        <v>0</v>
      </c>
      <c r="E50" s="31">
        <f t="shared" ref="E50:E66" si="4">C50-D50</f>
        <v>1640.2551100000001</v>
      </c>
      <c r="F50" s="31"/>
      <c r="G50" s="29"/>
      <c r="H50" s="29"/>
      <c r="I50" s="6"/>
      <c r="J50" s="29"/>
    </row>
    <row r="51" spans="2:10">
      <c r="B51" s="2" t="s">
        <v>50</v>
      </c>
      <c r="C51" s="46">
        <v>1155.2419499999999</v>
      </c>
      <c r="D51" s="29">
        <v>0</v>
      </c>
      <c r="E51" s="31">
        <f t="shared" si="4"/>
        <v>1155.2419499999999</v>
      </c>
      <c r="F51" s="29"/>
      <c r="G51" s="29"/>
      <c r="H51" s="29"/>
      <c r="I51" s="6"/>
      <c r="J51" s="29"/>
    </row>
    <row r="52" spans="2:10">
      <c r="B52" s="2" t="s">
        <v>51</v>
      </c>
      <c r="C52" s="46">
        <v>900.99806999999998</v>
      </c>
      <c r="D52" s="29">
        <v>0</v>
      </c>
      <c r="E52" s="31">
        <f t="shared" si="4"/>
        <v>900.99806999999998</v>
      </c>
      <c r="F52" s="29"/>
      <c r="G52" s="29"/>
      <c r="H52" s="29"/>
      <c r="I52" s="6"/>
      <c r="J52" s="29"/>
    </row>
    <row r="53" spans="2:10">
      <c r="B53" s="2" t="s">
        <v>52</v>
      </c>
      <c r="C53" s="46">
        <v>291.03591999999998</v>
      </c>
      <c r="D53" s="29">
        <v>0</v>
      </c>
      <c r="E53" s="31">
        <f t="shared" si="4"/>
        <v>291.03591999999998</v>
      </c>
      <c r="F53" s="29"/>
      <c r="G53" s="29"/>
      <c r="H53" s="29"/>
      <c r="I53" s="6"/>
      <c r="J53" s="29"/>
    </row>
    <row r="54" spans="2:10">
      <c r="B54" s="2" t="s">
        <v>53</v>
      </c>
      <c r="C54" s="46">
        <v>1236.8884399999999</v>
      </c>
      <c r="D54" s="29">
        <v>0</v>
      </c>
      <c r="E54" s="31">
        <f t="shared" si="4"/>
        <v>1236.8884399999999</v>
      </c>
      <c r="F54" s="29"/>
      <c r="G54" s="29"/>
      <c r="H54" s="29"/>
      <c r="I54" s="6"/>
      <c r="J54" s="29"/>
    </row>
    <row r="55" spans="2:10">
      <c r="B55" s="2" t="s">
        <v>54</v>
      </c>
      <c r="C55" s="46">
        <v>4451.7767599999997</v>
      </c>
      <c r="D55" s="29">
        <v>0</v>
      </c>
      <c r="E55" s="31">
        <f t="shared" si="4"/>
        <v>4451.7767599999997</v>
      </c>
      <c r="F55" s="29"/>
      <c r="G55" s="29"/>
      <c r="H55" s="29"/>
      <c r="I55" s="6"/>
      <c r="J55" s="29"/>
    </row>
    <row r="56" spans="2:10">
      <c r="B56" s="2" t="s">
        <v>55</v>
      </c>
      <c r="C56" s="46">
        <v>1538.78314</v>
      </c>
      <c r="D56" s="29">
        <v>0</v>
      </c>
      <c r="E56" s="31">
        <f t="shared" si="4"/>
        <v>1538.78314</v>
      </c>
      <c r="F56" s="29"/>
      <c r="G56" s="29"/>
      <c r="H56" s="29"/>
      <c r="I56" s="6"/>
      <c r="J56" s="29"/>
    </row>
    <row r="57" spans="2:10">
      <c r="B57" s="2" t="s">
        <v>56</v>
      </c>
      <c r="C57" s="46">
        <v>14985.606890000001</v>
      </c>
      <c r="D57" s="29">
        <v>0</v>
      </c>
      <c r="E57" s="31">
        <f t="shared" si="4"/>
        <v>14985.606890000001</v>
      </c>
      <c r="F57" s="29"/>
      <c r="G57" s="29"/>
      <c r="H57" s="29"/>
      <c r="I57" s="6"/>
      <c r="J57" s="29"/>
    </row>
    <row r="58" spans="2:10">
      <c r="B58" s="2" t="s">
        <v>38</v>
      </c>
      <c r="C58" s="46">
        <v>8945.7398300000004</v>
      </c>
      <c r="D58" s="29">
        <v>0</v>
      </c>
      <c r="E58" s="31">
        <f t="shared" si="4"/>
        <v>8945.7398300000004</v>
      </c>
      <c r="G58" s="29"/>
      <c r="H58" s="29"/>
      <c r="I58" s="6"/>
      <c r="J58" s="29"/>
    </row>
    <row r="59" spans="2:10">
      <c r="B59" s="2" t="s">
        <v>69</v>
      </c>
      <c r="C59" s="46">
        <v>1561.7051999999999</v>
      </c>
      <c r="D59" s="29">
        <v>0</v>
      </c>
      <c r="E59" s="31">
        <f t="shared" si="4"/>
        <v>1561.7051999999999</v>
      </c>
      <c r="F59" s="29"/>
      <c r="G59" s="29"/>
      <c r="H59" s="29"/>
      <c r="I59" s="6"/>
      <c r="J59" s="29"/>
    </row>
    <row r="60" spans="2:10">
      <c r="B60" s="2" t="s">
        <v>70</v>
      </c>
      <c r="C60" s="46">
        <v>2618.60635</v>
      </c>
      <c r="D60" s="29">
        <v>0</v>
      </c>
      <c r="E60" s="31">
        <f t="shared" si="4"/>
        <v>2618.60635</v>
      </c>
      <c r="F60" s="29"/>
      <c r="G60" s="29"/>
      <c r="H60" s="29"/>
      <c r="I60" s="6"/>
      <c r="J60" s="29"/>
    </row>
    <row r="61" spans="2:10">
      <c r="B61" s="2" t="s">
        <v>71</v>
      </c>
      <c r="C61" s="46">
        <v>10618.88327</v>
      </c>
      <c r="D61" s="29">
        <v>0</v>
      </c>
      <c r="E61" s="31">
        <f t="shared" si="4"/>
        <v>10618.88327</v>
      </c>
      <c r="F61" s="29"/>
      <c r="G61" s="29"/>
      <c r="H61" s="29"/>
      <c r="I61" s="6"/>
      <c r="J61" s="29"/>
    </row>
    <row r="62" spans="2:10">
      <c r="B62" s="2" t="s">
        <v>72</v>
      </c>
      <c r="C62" s="46">
        <v>9704.4812500000007</v>
      </c>
      <c r="D62" s="29">
        <v>0</v>
      </c>
      <c r="E62" s="31">
        <f t="shared" si="4"/>
        <v>9704.4812500000007</v>
      </c>
      <c r="F62" s="29"/>
      <c r="G62" s="29"/>
      <c r="H62" s="29"/>
      <c r="I62" s="6"/>
      <c r="J62" s="29"/>
    </row>
    <row r="63" spans="2:10">
      <c r="B63" s="2" t="s">
        <v>73</v>
      </c>
      <c r="C63" s="104">
        <v>0</v>
      </c>
      <c r="D63" s="29">
        <v>0</v>
      </c>
      <c r="E63" s="31">
        <f t="shared" si="4"/>
        <v>0</v>
      </c>
      <c r="F63" s="29"/>
      <c r="G63" s="29"/>
      <c r="H63" s="29"/>
      <c r="I63" s="6"/>
      <c r="J63" s="29"/>
    </row>
    <row r="64" spans="2:10">
      <c r="B64" s="2" t="s">
        <v>74</v>
      </c>
      <c r="C64" s="104">
        <v>0</v>
      </c>
      <c r="D64" s="29">
        <v>0</v>
      </c>
      <c r="E64" s="31">
        <f t="shared" si="4"/>
        <v>0</v>
      </c>
      <c r="F64" s="29"/>
      <c r="G64" s="29"/>
      <c r="H64" s="29"/>
      <c r="I64" s="6"/>
      <c r="J64" s="29"/>
    </row>
    <row r="65" spans="2:10">
      <c r="B65" s="2" t="s">
        <v>17</v>
      </c>
      <c r="C65" s="46">
        <v>831.45739000000003</v>
      </c>
      <c r="D65" s="29">
        <v>0</v>
      </c>
      <c r="E65" s="31">
        <f t="shared" si="4"/>
        <v>831.45739000000003</v>
      </c>
      <c r="G65" s="29"/>
      <c r="H65" s="29"/>
      <c r="I65" s="6"/>
      <c r="J65" s="29"/>
    </row>
    <row r="66" spans="2:10">
      <c r="B66" s="2" t="s">
        <v>18</v>
      </c>
      <c r="C66" s="104">
        <v>71969.113970000006</v>
      </c>
      <c r="D66" s="29">
        <f>71969113.97/1000</f>
        <v>71969.113970000006</v>
      </c>
      <c r="E66" s="31">
        <f t="shared" si="4"/>
        <v>0</v>
      </c>
      <c r="F66" s="29"/>
      <c r="G66" s="29"/>
      <c r="H66" s="29"/>
      <c r="I66" s="6"/>
      <c r="J66" s="29"/>
    </row>
    <row r="67" spans="2:10" ht="13.5" thickBot="1">
      <c r="B67" s="62" t="s">
        <v>161</v>
      </c>
      <c r="C67" s="105">
        <f>SUM(C49:C66)</f>
        <v>145357.82081999999</v>
      </c>
      <c r="D67" s="103">
        <f>SUM(D49:D66)</f>
        <v>71969.113970000006</v>
      </c>
      <c r="E67" s="103">
        <f>SUM(E49:E66)</f>
        <v>73388.706849999988</v>
      </c>
      <c r="F67" s="29"/>
      <c r="G67" s="29"/>
      <c r="H67" s="29"/>
      <c r="I67" s="6"/>
      <c r="J67" s="29"/>
    </row>
    <row r="68" spans="2:10">
      <c r="B68" s="14"/>
      <c r="C68" s="6"/>
      <c r="D68" s="6"/>
      <c r="E68" s="16"/>
      <c r="G68" s="29"/>
      <c r="H68" s="29"/>
      <c r="I68" s="6"/>
      <c r="J68" s="29"/>
    </row>
    <row r="69" spans="2:10" ht="15">
      <c r="C69" s="6"/>
      <c r="D69" s="71"/>
      <c r="E69" s="16"/>
      <c r="G69" s="6"/>
      <c r="I69" s="6"/>
      <c r="J69" s="29"/>
    </row>
    <row r="70" spans="2:10">
      <c r="B70" s="2" t="s">
        <v>419</v>
      </c>
      <c r="I70" s="6"/>
      <c r="J70" s="29"/>
    </row>
    <row r="71" spans="2:10">
      <c r="B71" s="2" t="s">
        <v>23</v>
      </c>
      <c r="I71" s="6" t="s">
        <v>418</v>
      </c>
      <c r="J71" s="29"/>
    </row>
    <row r="72" spans="2:10">
      <c r="B72" s="2" t="s">
        <v>275</v>
      </c>
      <c r="J72" s="29"/>
    </row>
    <row r="73" spans="2:10" ht="13.5">
      <c r="B73" s="91" t="s">
        <v>384</v>
      </c>
      <c r="C73" s="239" t="s">
        <v>427</v>
      </c>
      <c r="J73" s="29"/>
    </row>
    <row r="74" spans="2:10" ht="13.5">
      <c r="C74" s="239" t="s">
        <v>422</v>
      </c>
      <c r="I74" s="6"/>
      <c r="J74" s="29"/>
    </row>
    <row r="75" spans="2:10">
      <c r="C75" s="14"/>
      <c r="I75" s="6"/>
      <c r="J75" s="29"/>
    </row>
    <row r="76" spans="2:10" ht="13.5">
      <c r="B76" s="304" t="s">
        <v>424</v>
      </c>
      <c r="C76" s="14"/>
      <c r="I76" s="6"/>
      <c r="J76" s="29"/>
    </row>
    <row r="77" spans="2:10" ht="14.25" thickBot="1">
      <c r="B77" s="216" t="s">
        <v>425</v>
      </c>
      <c r="C77" s="56"/>
      <c r="D77" s="56"/>
      <c r="E77" s="56"/>
      <c r="I77" s="6"/>
      <c r="J77" s="29"/>
    </row>
    <row r="78" spans="2:10">
      <c r="B78" s="122" t="s">
        <v>198</v>
      </c>
      <c r="C78" s="43"/>
      <c r="D78" s="43"/>
      <c r="E78" s="106">
        <v>32964420.820000008</v>
      </c>
    </row>
    <row r="79" spans="2:10">
      <c r="B79" s="7" t="s">
        <v>241</v>
      </c>
      <c r="E79" s="46">
        <v>31875824.769999988</v>
      </c>
    </row>
    <row r="80" spans="2:10">
      <c r="B80" s="7" t="s">
        <v>242</v>
      </c>
      <c r="E80" s="46">
        <v>7410678.3700000001</v>
      </c>
    </row>
    <row r="81" spans="2:12">
      <c r="B81" s="2" t="s">
        <v>243</v>
      </c>
      <c r="E81" s="46">
        <v>0</v>
      </c>
    </row>
    <row r="82" spans="2:12" ht="13.5" thickBot="1">
      <c r="B82" s="62" t="s">
        <v>196</v>
      </c>
      <c r="C82" s="56"/>
      <c r="D82" s="56"/>
      <c r="E82" s="57">
        <f>+SUM(E78:E81)</f>
        <v>72250923.959999993</v>
      </c>
    </row>
    <row r="83" spans="2:12">
      <c r="E83" s="6"/>
    </row>
    <row r="84" spans="2:12" ht="13.5">
      <c r="B84" s="304" t="s">
        <v>421</v>
      </c>
      <c r="E84" s="6"/>
    </row>
    <row r="85" spans="2:12" ht="14.25" thickBot="1">
      <c r="B85" s="216" t="s">
        <v>428</v>
      </c>
      <c r="C85" s="288"/>
      <c r="D85" s="288"/>
      <c r="E85" s="219"/>
      <c r="F85" s="2" t="s">
        <v>423</v>
      </c>
    </row>
    <row r="86" spans="2:12">
      <c r="B86" s="2" t="s">
        <v>234</v>
      </c>
      <c r="E86" s="46">
        <v>3247382.14</v>
      </c>
    </row>
    <row r="87" spans="2:12">
      <c r="B87" s="2" t="s">
        <v>235</v>
      </c>
      <c r="E87" s="24">
        <f>+C66*1000</f>
        <v>71969113.969999999</v>
      </c>
      <c r="F87" s="218" t="s">
        <v>277</v>
      </c>
    </row>
    <row r="88" spans="2:12">
      <c r="B88" s="2" t="s">
        <v>195</v>
      </c>
      <c r="E88" s="46">
        <v>43670.64</v>
      </c>
    </row>
    <row r="89" spans="2:12">
      <c r="B89" s="2" t="s">
        <v>194</v>
      </c>
      <c r="E89" s="46">
        <v>378348.7</v>
      </c>
    </row>
    <row r="90" spans="2:12">
      <c r="B90" s="2" t="s">
        <v>130</v>
      </c>
      <c r="E90" s="46">
        <v>36271.449999999997</v>
      </c>
    </row>
    <row r="91" spans="2:12" ht="13.5" thickBot="1">
      <c r="B91" s="62" t="s">
        <v>197</v>
      </c>
      <c r="C91" s="56"/>
      <c r="D91" s="56"/>
      <c r="E91" s="57">
        <f>+SUM(E86:E90)</f>
        <v>75674786.900000006</v>
      </c>
    </row>
    <row r="92" spans="2:12">
      <c r="E92" s="6"/>
      <c r="F92" s="43"/>
    </row>
    <row r="93" spans="2:12" s="13" customFormat="1">
      <c r="B93" s="13" t="s">
        <v>279</v>
      </c>
      <c r="E93" s="20">
        <f>(E82+E91)/1000</f>
        <v>147925.71086000002</v>
      </c>
    </row>
    <row r="94" spans="2:12">
      <c r="D94" s="7"/>
      <c r="E94" s="24"/>
      <c r="F94" s="7"/>
      <c r="G94" s="7"/>
      <c r="H94" s="7"/>
      <c r="I94" s="7"/>
      <c r="J94" s="7"/>
      <c r="K94" s="7"/>
      <c r="L94" s="7"/>
    </row>
    <row r="95" spans="2:12">
      <c r="B95" s="13" t="s">
        <v>280</v>
      </c>
      <c r="D95" s="7"/>
      <c r="E95" s="24">
        <f>+C67</f>
        <v>145357.82081999999</v>
      </c>
      <c r="I95" s="7"/>
      <c r="J95" s="7"/>
      <c r="K95" s="7"/>
      <c r="L95" s="7"/>
    </row>
    <row r="96" spans="2:12">
      <c r="D96" s="7"/>
      <c r="E96" s="24"/>
      <c r="F96" s="7"/>
      <c r="G96" s="7"/>
      <c r="H96" s="7"/>
      <c r="I96" s="7"/>
      <c r="J96" s="7"/>
      <c r="K96" s="7"/>
      <c r="L96" s="7"/>
    </row>
    <row r="97" spans="2:7">
      <c r="B97" s="218" t="s">
        <v>281</v>
      </c>
      <c r="E97" s="20">
        <f>+E93-C67</f>
        <v>2567.8900400000275</v>
      </c>
      <c r="G97" s="20"/>
    </row>
    <row r="98" spans="2:7">
      <c r="E98" s="6"/>
    </row>
    <row r="99" spans="2:7">
      <c r="E99" s="6"/>
    </row>
    <row r="100" spans="2:7">
      <c r="E100" s="6"/>
    </row>
  </sheetData>
  <phoneticPr fontId="4"/>
  <hyperlinks>
    <hyperlink ref="B71" r:id="rId1"/>
    <hyperlink ref="B16" r:id="rId2"/>
  </hyperlinks>
  <pageMargins left="0.75" right="0.75" top="1" bottom="1" header="0.5" footer="0.5"/>
  <pageSetup paperSize="9" orientation="portrait" horizontalDpi="4294967292" verticalDpi="4294967292" r:id="rId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FF33CC"/>
  </sheetPr>
  <dimension ref="A2:L100"/>
  <sheetViews>
    <sheetView topLeftCell="A70" zoomScale="130" zoomScaleNormal="130" workbookViewId="0">
      <selection activeCell="J66" sqref="J66"/>
    </sheetView>
  </sheetViews>
  <sheetFormatPr baseColWidth="10" defaultRowHeight="12.75"/>
  <cols>
    <col min="1" max="1" width="5" style="2" customWidth="1"/>
    <col min="2" max="16384" width="11" style="2"/>
  </cols>
  <sheetData>
    <row r="2" spans="2:2">
      <c r="B2" s="14" t="s">
        <v>107</v>
      </c>
    </row>
    <row r="3" spans="2:2">
      <c r="B3" s="49" t="s">
        <v>90</v>
      </c>
    </row>
    <row r="5" spans="2:2">
      <c r="B5" s="14" t="s">
        <v>216</v>
      </c>
    </row>
    <row r="6" spans="2:2">
      <c r="B6" s="20">
        <v>26542.282640000001</v>
      </c>
    </row>
    <row r="7" spans="2:2">
      <c r="B7" s="20"/>
    </row>
    <row r="8" spans="2:2">
      <c r="B8" s="14" t="s">
        <v>239</v>
      </c>
    </row>
    <row r="9" spans="2:2">
      <c r="B9" s="2" t="s">
        <v>80</v>
      </c>
    </row>
    <row r="11" spans="2:2">
      <c r="B11" s="14" t="s">
        <v>169</v>
      </c>
    </row>
    <row r="12" spans="2:2">
      <c r="B12" s="2" t="s">
        <v>199</v>
      </c>
    </row>
    <row r="13" spans="2:2">
      <c r="B13" s="2" t="s">
        <v>200</v>
      </c>
    </row>
    <row r="15" spans="2:2">
      <c r="B15" s="14" t="s">
        <v>158</v>
      </c>
    </row>
    <row r="16" spans="2:2">
      <c r="B16" s="2" t="s">
        <v>140</v>
      </c>
    </row>
    <row r="19" spans="1:9">
      <c r="B19" s="13" t="s">
        <v>109</v>
      </c>
    </row>
    <row r="20" spans="1:9">
      <c r="D20" s="148" t="s">
        <v>246</v>
      </c>
    </row>
    <row r="21" spans="1:9">
      <c r="C21" s="221" t="s">
        <v>122</v>
      </c>
    </row>
    <row r="22" spans="1:9" ht="41.25" thickBot="1">
      <c r="A22" s="15"/>
      <c r="B22" s="66"/>
      <c r="C22" s="275" t="s">
        <v>358</v>
      </c>
      <c r="D22" s="66" t="s">
        <v>35</v>
      </c>
      <c r="E22" s="66" t="s">
        <v>45</v>
      </c>
      <c r="F22" s="66" t="s">
        <v>46</v>
      </c>
      <c r="G22" s="66" t="s">
        <v>47</v>
      </c>
      <c r="H22" s="15"/>
      <c r="I22" s="15"/>
    </row>
    <row r="23" spans="1:9">
      <c r="B23" s="2" t="s">
        <v>48</v>
      </c>
      <c r="C23" s="6">
        <v>8400674</v>
      </c>
      <c r="D23" s="6">
        <f>G80</f>
        <v>12701.69853925566</v>
      </c>
      <c r="E23" s="16">
        <f t="shared" ref="E23:E41" si="0">D23*1000/C23</f>
        <v>1.511985650110415</v>
      </c>
      <c r="F23" s="16">
        <f>+E23-E$41</f>
        <v>0.94360239256017353</v>
      </c>
      <c r="G23" s="6">
        <f>+F23*C23/1000</f>
        <v>7926.896085518043</v>
      </c>
      <c r="H23" s="6"/>
      <c r="I23" s="16"/>
    </row>
    <row r="24" spans="1:9">
      <c r="B24" s="2" t="s">
        <v>49</v>
      </c>
      <c r="C24" s="6">
        <v>1321616</v>
      </c>
      <c r="D24" s="6">
        <f t="shared" ref="D24:D40" si="1">G81</f>
        <v>2229.8436146125878</v>
      </c>
      <c r="E24" s="16">
        <f t="shared" si="0"/>
        <v>1.6872099116631365</v>
      </c>
      <c r="F24" s="16">
        <f t="shared" ref="F24:F41" si="2">+E24-E$41</f>
        <v>1.1188266541128951</v>
      </c>
      <c r="G24" s="6">
        <f t="shared" ref="G24:G41" si="3">+F24*C24/1000</f>
        <v>1478.6592073020679</v>
      </c>
      <c r="H24" s="6"/>
      <c r="I24" s="16"/>
    </row>
    <row r="25" spans="1:9">
      <c r="B25" s="2" t="s">
        <v>50</v>
      </c>
      <c r="C25" s="6">
        <v>1056492.5</v>
      </c>
      <c r="D25" s="6">
        <f t="shared" si="1"/>
        <v>45.248003487268903</v>
      </c>
      <c r="E25" s="16">
        <f t="shared" si="0"/>
        <v>4.2828513678297674E-2</v>
      </c>
      <c r="F25" s="16">
        <f t="shared" si="2"/>
        <v>-0.52555474387194379</v>
      </c>
      <c r="G25" s="6">
        <f t="shared" si="3"/>
        <v>-555.24464524012956</v>
      </c>
      <c r="H25" s="6"/>
      <c r="I25" s="16"/>
    </row>
    <row r="26" spans="1:9">
      <c r="B26" s="2" t="s">
        <v>51</v>
      </c>
      <c r="C26" s="6">
        <v>1103960.5</v>
      </c>
      <c r="D26" s="6">
        <f t="shared" si="1"/>
        <v>76.744802232037998</v>
      </c>
      <c r="E26" s="16">
        <f t="shared" si="0"/>
        <v>6.9517706686097913E-2</v>
      </c>
      <c r="F26" s="16">
        <f t="shared" si="2"/>
        <v>-0.49886555086414353</v>
      </c>
      <c r="G26" s="6">
        <f t="shared" si="3"/>
        <v>-550.72786296475522</v>
      </c>
      <c r="H26" s="6"/>
      <c r="I26" s="16"/>
    </row>
    <row r="27" spans="1:9">
      <c r="B27" s="2" t="s">
        <v>52</v>
      </c>
      <c r="C27" s="6">
        <v>2102560.5</v>
      </c>
      <c r="D27" s="6">
        <f t="shared" si="1"/>
        <v>1324.0384866514555</v>
      </c>
      <c r="E27" s="16">
        <f t="shared" si="0"/>
        <v>0.62972670068302694</v>
      </c>
      <c r="F27" s="16">
        <f t="shared" si="2"/>
        <v>6.1343443132785502E-2</v>
      </c>
      <c r="G27" s="6">
        <f t="shared" si="3"/>
        <v>128.97830046499107</v>
      </c>
      <c r="H27" s="6"/>
      <c r="I27" s="16"/>
    </row>
    <row r="28" spans="1:9">
      <c r="B28" s="2" t="s">
        <v>53</v>
      </c>
      <c r="C28" s="6">
        <v>586917.5</v>
      </c>
      <c r="D28" s="6">
        <f t="shared" si="1"/>
        <v>25.13680417678227</v>
      </c>
      <c r="E28" s="16">
        <f t="shared" si="0"/>
        <v>4.2828513678297667E-2</v>
      </c>
      <c r="F28" s="16">
        <f t="shared" si="2"/>
        <v>-0.52555474387194379</v>
      </c>
      <c r="G28" s="6">
        <f t="shared" si="3"/>
        <v>-308.45727638646156</v>
      </c>
      <c r="H28" s="6"/>
      <c r="I28" s="16"/>
    </row>
    <row r="29" spans="1:9">
      <c r="B29" s="2" t="s">
        <v>54</v>
      </c>
      <c r="C29" s="6">
        <v>2483421</v>
      </c>
      <c r="D29" s="6">
        <f t="shared" si="1"/>
        <v>1017.011908849203</v>
      </c>
      <c r="E29" s="16">
        <f t="shared" si="0"/>
        <v>0.40952053995242976</v>
      </c>
      <c r="F29" s="16">
        <f t="shared" si="2"/>
        <v>-0.15886271759781168</v>
      </c>
      <c r="G29" s="6">
        <f t="shared" si="3"/>
        <v>-394.52300899947505</v>
      </c>
      <c r="H29" s="6"/>
      <c r="I29" s="16"/>
    </row>
    <row r="30" spans="1:9">
      <c r="B30" s="2" t="s">
        <v>55</v>
      </c>
      <c r="C30" s="6">
        <v>2068901</v>
      </c>
      <c r="D30" s="6">
        <f t="shared" si="1"/>
        <v>634.20017583746267</v>
      </c>
      <c r="E30" s="16">
        <f t="shared" si="0"/>
        <v>0.30653964391600308</v>
      </c>
      <c r="F30" s="16">
        <f t="shared" si="2"/>
        <v>-0.26184361363423836</v>
      </c>
      <c r="G30" s="6">
        <f t="shared" si="3"/>
        <v>-541.72851409148939</v>
      </c>
      <c r="H30" s="6"/>
      <c r="I30" s="16"/>
    </row>
    <row r="31" spans="1:9">
      <c r="B31" s="2" t="s">
        <v>56</v>
      </c>
      <c r="C31" s="6">
        <v>7513504.5</v>
      </c>
      <c r="D31" s="6">
        <f t="shared" si="1"/>
        <v>478.36859367255312</v>
      </c>
      <c r="E31" s="16">
        <f t="shared" si="0"/>
        <v>6.3667838845714822E-2</v>
      </c>
      <c r="F31" s="16">
        <f t="shared" si="2"/>
        <v>-0.50471541870452663</v>
      </c>
      <c r="G31" s="6">
        <f t="shared" si="3"/>
        <v>-3792.1815696558451</v>
      </c>
      <c r="H31" s="6"/>
      <c r="I31" s="16"/>
    </row>
    <row r="32" spans="1:9">
      <c r="B32" s="2" t="s">
        <v>38</v>
      </c>
      <c r="C32" s="6">
        <v>4992766.5</v>
      </c>
      <c r="D32" s="6">
        <f t="shared" si="1"/>
        <v>3303.0074305346106</v>
      </c>
      <c r="E32" s="16">
        <f t="shared" si="0"/>
        <v>0.66155856287984038</v>
      </c>
      <c r="F32" s="16">
        <f t="shared" si="2"/>
        <v>9.3175305329598945E-2</v>
      </c>
      <c r="G32" s="6">
        <f t="shared" si="3"/>
        <v>465.20254307689311</v>
      </c>
      <c r="H32" s="6"/>
      <c r="I32" s="16"/>
    </row>
    <row r="33" spans="2:12">
      <c r="B33" s="2" t="s">
        <v>69</v>
      </c>
      <c r="C33" s="6">
        <v>1096314.5</v>
      </c>
      <c r="D33" s="6">
        <f t="shared" si="1"/>
        <v>135.65744294088199</v>
      </c>
      <c r="E33" s="16">
        <f t="shared" si="0"/>
        <v>0.12373953180486257</v>
      </c>
      <c r="F33" s="16">
        <f t="shared" si="2"/>
        <v>-0.44464372574537886</v>
      </c>
      <c r="G33" s="6">
        <f t="shared" si="3"/>
        <v>-487.46936386868219</v>
      </c>
      <c r="H33" s="6"/>
      <c r="I33" s="16"/>
    </row>
    <row r="34" spans="2:12">
      <c r="B34" s="2" t="s">
        <v>70</v>
      </c>
      <c r="C34" s="6">
        <v>2740521</v>
      </c>
      <c r="D34" s="6">
        <f t="shared" si="1"/>
        <v>125.24799067308885</v>
      </c>
      <c r="E34" s="16">
        <f t="shared" si="0"/>
        <v>4.5702255400739071E-2</v>
      </c>
      <c r="F34" s="16">
        <f t="shared" si="2"/>
        <v>-0.52268100214950242</v>
      </c>
      <c r="G34" s="6">
        <f t="shared" si="3"/>
        <v>-1432.4182626917566</v>
      </c>
      <c r="H34" s="6"/>
      <c r="I34" s="16"/>
    </row>
    <row r="35" spans="2:12">
      <c r="B35" s="2" t="s">
        <v>71</v>
      </c>
      <c r="C35" s="6">
        <v>6445718</v>
      </c>
      <c r="D35" s="6">
        <f t="shared" si="1"/>
        <v>310.07567138465004</v>
      </c>
      <c r="E35" s="16">
        <f t="shared" si="0"/>
        <v>4.81056837088824E-2</v>
      </c>
      <c r="F35" s="16">
        <f t="shared" si="2"/>
        <v>-0.52027757384135909</v>
      </c>
      <c r="G35" s="6">
        <f t="shared" si="3"/>
        <v>-3353.5625227055775</v>
      </c>
      <c r="H35" s="6"/>
      <c r="I35" s="16"/>
    </row>
    <row r="36" spans="2:12">
      <c r="B36" s="2" t="s">
        <v>72</v>
      </c>
      <c r="C36" s="6">
        <v>1467053</v>
      </c>
      <c r="D36" s="6">
        <f t="shared" si="1"/>
        <v>3331.0217778099131</v>
      </c>
      <c r="E36" s="16">
        <f t="shared" si="0"/>
        <v>2.2705531278078661</v>
      </c>
      <c r="F36" s="16">
        <f t="shared" si="2"/>
        <v>1.7021698702576247</v>
      </c>
      <c r="G36" s="6">
        <f t="shared" si="3"/>
        <v>2497.1734146710592</v>
      </c>
      <c r="H36" s="6"/>
      <c r="I36" s="16"/>
    </row>
    <row r="37" spans="2:12">
      <c r="B37" s="2" t="s">
        <v>73</v>
      </c>
      <c r="C37" s="6">
        <v>640633</v>
      </c>
      <c r="D37" s="6">
        <f t="shared" si="1"/>
        <v>690.33768983966593</v>
      </c>
      <c r="E37" s="16">
        <f t="shared" si="0"/>
        <v>1.0775868396408956</v>
      </c>
      <c r="F37" s="16">
        <f t="shared" si="2"/>
        <v>0.50920358209065419</v>
      </c>
      <c r="G37" s="6">
        <f t="shared" si="3"/>
        <v>326.21261840548209</v>
      </c>
      <c r="H37" s="6"/>
      <c r="I37" s="16"/>
    </row>
    <row r="38" spans="2:12">
      <c r="B38" s="2" t="s">
        <v>74</v>
      </c>
      <c r="C38" s="6">
        <v>2189121</v>
      </c>
      <c r="D38" s="6">
        <f t="shared" si="1"/>
        <v>93.756798691948674</v>
      </c>
      <c r="E38" s="16">
        <f t="shared" si="0"/>
        <v>4.2828513678297667E-2</v>
      </c>
      <c r="F38" s="16">
        <f t="shared" si="2"/>
        <v>-0.52555474387194379</v>
      </c>
      <c r="G38" s="6">
        <f t="shared" si="3"/>
        <v>-1150.5029264596933</v>
      </c>
      <c r="H38" s="6"/>
      <c r="I38" s="16"/>
    </row>
    <row r="39" spans="2:12">
      <c r="B39" s="2" t="s">
        <v>17</v>
      </c>
      <c r="C39" s="6">
        <v>318027.5</v>
      </c>
      <c r="D39" s="6">
        <f t="shared" si="1"/>
        <v>13.62064513382481</v>
      </c>
      <c r="E39" s="16">
        <f t="shared" si="0"/>
        <v>4.282851367829766E-2</v>
      </c>
      <c r="F39" s="16">
        <f t="shared" si="2"/>
        <v>-0.52555474387194379</v>
      </c>
      <c r="G39" s="6">
        <f t="shared" si="3"/>
        <v>-167.14086130673462</v>
      </c>
      <c r="H39" s="6"/>
      <c r="I39" s="16"/>
    </row>
    <row r="40" spans="2:12">
      <c r="B40" s="2" t="s">
        <v>18</v>
      </c>
      <c r="C40" s="6">
        <v>169659.5</v>
      </c>
      <c r="D40" s="6">
        <f t="shared" si="1"/>
        <v>7.266264216403143</v>
      </c>
      <c r="E40" s="16">
        <f t="shared" si="0"/>
        <v>4.2828513678297667E-2</v>
      </c>
      <c r="F40" s="16">
        <f t="shared" si="2"/>
        <v>-0.52555474387194379</v>
      </c>
      <c r="G40" s="6">
        <f t="shared" si="3"/>
        <v>-89.165355067942045</v>
      </c>
      <c r="H40" s="6"/>
      <c r="I40" s="16"/>
    </row>
    <row r="41" spans="2:12" s="77" customFormat="1" ht="14.25" thickBot="1">
      <c r="B41" s="61" t="s">
        <v>161</v>
      </c>
      <c r="C41" s="78">
        <v>46697861.5</v>
      </c>
      <c r="D41" s="78">
        <f>SUM(D23:D40)</f>
        <v>26542.282640000005</v>
      </c>
      <c r="E41" s="99">
        <f t="shared" si="0"/>
        <v>0.56838325755024144</v>
      </c>
      <c r="F41" s="99">
        <f t="shared" si="2"/>
        <v>0</v>
      </c>
      <c r="G41" s="78">
        <f t="shared" si="3"/>
        <v>0</v>
      </c>
      <c r="H41" s="42"/>
      <c r="I41" s="150"/>
    </row>
    <row r="42" spans="2:12">
      <c r="C42" s="6"/>
      <c r="D42" s="6">
        <f>+D41-B6</f>
        <v>0</v>
      </c>
      <c r="E42" s="6"/>
      <c r="F42" s="18"/>
    </row>
    <row r="43" spans="2:12">
      <c r="H43" s="6"/>
    </row>
    <row r="44" spans="2:12">
      <c r="B44" s="2" t="s">
        <v>20</v>
      </c>
      <c r="H44" s="6"/>
    </row>
    <row r="45" spans="2:12">
      <c r="B45" s="2" t="s">
        <v>238</v>
      </c>
      <c r="H45" s="6"/>
    </row>
    <row r="46" spans="2:12">
      <c r="B46" s="43"/>
      <c r="C46" s="43"/>
      <c r="D46" s="43"/>
      <c r="E46" s="43"/>
      <c r="F46" s="43"/>
      <c r="G46" s="43"/>
      <c r="H46" s="43"/>
      <c r="I46" s="43"/>
      <c r="L46" s="6"/>
    </row>
    <row r="47" spans="2:12" s="11" customFormat="1" ht="18" customHeight="1" thickBot="1">
      <c r="B47" s="70" t="s">
        <v>236</v>
      </c>
      <c r="C47" s="311" t="s">
        <v>182</v>
      </c>
      <c r="D47" s="311" t="s">
        <v>183</v>
      </c>
      <c r="E47" s="311" t="s">
        <v>184</v>
      </c>
      <c r="F47" s="311" t="s">
        <v>185</v>
      </c>
      <c r="G47" s="311" t="s">
        <v>193</v>
      </c>
      <c r="H47" s="311" t="s">
        <v>186</v>
      </c>
      <c r="I47" s="70" t="s">
        <v>237</v>
      </c>
      <c r="J47" s="68"/>
      <c r="L47" s="29"/>
    </row>
    <row r="48" spans="2:12">
      <c r="B48" s="51" t="s">
        <v>48</v>
      </c>
      <c r="C48" s="6">
        <v>0</v>
      </c>
      <c r="D48" s="6">
        <v>0</v>
      </c>
      <c r="E48" s="6">
        <v>0</v>
      </c>
      <c r="F48" s="6">
        <v>0</v>
      </c>
      <c r="G48" s="6">
        <v>0</v>
      </c>
      <c r="H48" s="6">
        <v>10819.78549</v>
      </c>
      <c r="I48" s="6">
        <f>G48+H48</f>
        <v>10819.78549</v>
      </c>
      <c r="J48" s="6"/>
      <c r="K48" s="6"/>
      <c r="L48" s="6"/>
    </row>
    <row r="49" spans="2:12">
      <c r="B49" s="51" t="s">
        <v>49</v>
      </c>
      <c r="C49" s="6">
        <v>0</v>
      </c>
      <c r="D49" s="6">
        <v>0</v>
      </c>
      <c r="E49" s="6">
        <v>0</v>
      </c>
      <c r="F49" s="6">
        <v>0</v>
      </c>
      <c r="G49" s="6">
        <v>0</v>
      </c>
      <c r="H49" s="6">
        <v>1905.2155299999999</v>
      </c>
      <c r="I49" s="6">
        <f t="shared" ref="I49:I65" si="4">G49+H49</f>
        <v>1905.2155299999999</v>
      </c>
      <c r="J49" s="6"/>
      <c r="K49" s="6"/>
      <c r="L49" s="6"/>
    </row>
    <row r="50" spans="2:12">
      <c r="B50" s="51" t="s">
        <v>50</v>
      </c>
      <c r="C50" s="6">
        <v>0</v>
      </c>
      <c r="D50" s="6">
        <v>0</v>
      </c>
      <c r="E50" s="6">
        <v>0</v>
      </c>
      <c r="F50" s="6">
        <v>0</v>
      </c>
      <c r="G50" s="6">
        <v>0</v>
      </c>
      <c r="H50" s="6">
        <v>0</v>
      </c>
      <c r="I50" s="6">
        <f t="shared" si="4"/>
        <v>0</v>
      </c>
      <c r="J50" s="6"/>
      <c r="K50" s="6"/>
      <c r="L50" s="6"/>
    </row>
    <row r="51" spans="2:12">
      <c r="B51" s="51" t="s">
        <v>51</v>
      </c>
      <c r="C51" s="6">
        <v>0</v>
      </c>
      <c r="D51" s="6">
        <v>0</v>
      </c>
      <c r="E51" s="6">
        <v>0</v>
      </c>
      <c r="F51" s="6">
        <v>0</v>
      </c>
      <c r="G51" s="6">
        <v>0</v>
      </c>
      <c r="H51" s="6">
        <v>25.83005</v>
      </c>
      <c r="I51" s="6">
        <f t="shared" si="4"/>
        <v>25.83005</v>
      </c>
      <c r="J51" s="6"/>
      <c r="K51" s="6"/>
      <c r="L51" s="6"/>
    </row>
    <row r="52" spans="2:12">
      <c r="B52" s="51" t="s">
        <v>52</v>
      </c>
      <c r="C52" s="6">
        <v>0</v>
      </c>
      <c r="D52" s="6">
        <v>0</v>
      </c>
      <c r="E52" s="6">
        <v>0</v>
      </c>
      <c r="F52" s="6">
        <v>0</v>
      </c>
      <c r="G52" s="6">
        <v>0</v>
      </c>
      <c r="H52" s="6">
        <v>1081.8013999999998</v>
      </c>
      <c r="I52" s="6">
        <f t="shared" si="4"/>
        <v>1081.8013999999998</v>
      </c>
      <c r="J52" s="6"/>
      <c r="K52" s="6"/>
      <c r="L52" s="6"/>
    </row>
    <row r="53" spans="2:12">
      <c r="B53" s="51" t="s">
        <v>53</v>
      </c>
      <c r="C53" s="6">
        <v>0</v>
      </c>
      <c r="D53" s="6">
        <v>0</v>
      </c>
      <c r="E53" s="6">
        <v>0</v>
      </c>
      <c r="F53" s="6">
        <v>0</v>
      </c>
      <c r="G53" s="6">
        <v>0</v>
      </c>
      <c r="H53" s="6">
        <v>0</v>
      </c>
      <c r="I53" s="6">
        <f t="shared" si="4"/>
        <v>0</v>
      </c>
      <c r="J53" s="6"/>
      <c r="K53" s="6"/>
      <c r="L53" s="6"/>
    </row>
    <row r="54" spans="2:12">
      <c r="B54" s="51" t="s">
        <v>54</v>
      </c>
      <c r="C54" s="6">
        <v>0</v>
      </c>
      <c r="D54" s="6">
        <v>0</v>
      </c>
      <c r="E54" s="6">
        <v>0</v>
      </c>
      <c r="F54" s="6">
        <v>0</v>
      </c>
      <c r="G54" s="6">
        <v>0</v>
      </c>
      <c r="H54" s="6">
        <v>798.34036000000003</v>
      </c>
      <c r="I54" s="6">
        <f t="shared" si="4"/>
        <v>798.34036000000003</v>
      </c>
      <c r="J54" s="6"/>
      <c r="K54" s="6"/>
      <c r="L54" s="6"/>
    </row>
    <row r="55" spans="2:12">
      <c r="B55" s="51" t="s">
        <v>55</v>
      </c>
      <c r="C55" s="6">
        <v>0</v>
      </c>
      <c r="D55" s="6">
        <v>0</v>
      </c>
      <c r="E55" s="6">
        <v>0</v>
      </c>
      <c r="F55" s="6">
        <v>0</v>
      </c>
      <c r="G55" s="6">
        <v>0</v>
      </c>
      <c r="H55" s="6">
        <v>478.30446999999998</v>
      </c>
      <c r="I55" s="6">
        <f t="shared" si="4"/>
        <v>478.30446999999998</v>
      </c>
      <c r="J55" s="6"/>
      <c r="K55" s="6"/>
      <c r="L55" s="6"/>
    </row>
    <row r="56" spans="2:12">
      <c r="B56" s="51" t="s">
        <v>56</v>
      </c>
      <c r="C56" s="6">
        <v>0</v>
      </c>
      <c r="D56" s="6">
        <v>0</v>
      </c>
      <c r="E56" s="6">
        <v>0</v>
      </c>
      <c r="F56" s="6">
        <v>0</v>
      </c>
      <c r="G56" s="6">
        <v>0</v>
      </c>
      <c r="H56" s="6">
        <v>137.26584</v>
      </c>
      <c r="I56" s="6">
        <f t="shared" si="4"/>
        <v>137.26584</v>
      </c>
      <c r="J56" s="6"/>
      <c r="K56" s="6"/>
      <c r="L56" s="6"/>
    </row>
    <row r="57" spans="2:12">
      <c r="B57" s="51" t="s">
        <v>38</v>
      </c>
      <c r="C57" s="6">
        <v>0</v>
      </c>
      <c r="D57" s="6">
        <v>0</v>
      </c>
      <c r="E57" s="6">
        <v>0</v>
      </c>
      <c r="F57" s="6">
        <v>0</v>
      </c>
      <c r="G57" s="6">
        <v>0</v>
      </c>
      <c r="H57" s="6">
        <v>2708.1875300000002</v>
      </c>
      <c r="I57" s="6">
        <f t="shared" si="4"/>
        <v>2708.1875300000002</v>
      </c>
      <c r="J57" s="6"/>
      <c r="K57" s="6"/>
      <c r="L57" s="6"/>
    </row>
    <row r="58" spans="2:12">
      <c r="B58" s="51" t="s">
        <v>69</v>
      </c>
      <c r="C58" s="6">
        <v>0</v>
      </c>
      <c r="D58" s="6">
        <v>0</v>
      </c>
      <c r="E58" s="6">
        <v>0</v>
      </c>
      <c r="F58" s="6">
        <v>0</v>
      </c>
      <c r="G58" s="6">
        <v>0</v>
      </c>
      <c r="H58" s="6">
        <v>77.764089999999996</v>
      </c>
      <c r="I58" s="6">
        <f t="shared" si="4"/>
        <v>77.764089999999996</v>
      </c>
      <c r="J58" s="6"/>
      <c r="K58" s="6"/>
      <c r="L58" s="6"/>
    </row>
    <row r="59" spans="2:12">
      <c r="B59" s="51" t="s">
        <v>70</v>
      </c>
      <c r="C59" s="6">
        <v>0</v>
      </c>
      <c r="D59" s="6">
        <v>0</v>
      </c>
      <c r="E59" s="6">
        <v>0</v>
      </c>
      <c r="F59" s="6">
        <v>0</v>
      </c>
      <c r="G59" s="6">
        <v>0</v>
      </c>
      <c r="H59" s="6">
        <v>6.9042599999999998</v>
      </c>
      <c r="I59" s="6">
        <f t="shared" si="4"/>
        <v>6.9042599999999998</v>
      </c>
      <c r="J59" s="6"/>
      <c r="K59" s="6"/>
      <c r="L59" s="6"/>
    </row>
    <row r="60" spans="2:12">
      <c r="B60" s="51" t="s">
        <v>71</v>
      </c>
      <c r="C60" s="6">
        <v>0</v>
      </c>
      <c r="D60" s="32">
        <v>0</v>
      </c>
      <c r="E60" s="6">
        <v>0</v>
      </c>
      <c r="F60" s="7">
        <v>0</v>
      </c>
      <c r="G60" s="6">
        <v>0</v>
      </c>
      <c r="H60" s="6">
        <v>29.820070000000001</v>
      </c>
      <c r="I60" s="6">
        <f t="shared" si="4"/>
        <v>29.820070000000001</v>
      </c>
      <c r="J60" s="6"/>
      <c r="K60" s="6"/>
      <c r="L60" s="6"/>
    </row>
    <row r="61" spans="2:12">
      <c r="B61" s="51" t="s">
        <v>72</v>
      </c>
      <c r="C61" s="6">
        <v>0</v>
      </c>
      <c r="D61" s="6">
        <v>0</v>
      </c>
      <c r="E61" s="6">
        <v>0</v>
      </c>
      <c r="F61" s="6">
        <v>0</v>
      </c>
      <c r="G61" s="6">
        <v>0</v>
      </c>
      <c r="H61" s="6">
        <v>2865.1250199999999</v>
      </c>
      <c r="I61" s="6">
        <f t="shared" si="4"/>
        <v>2865.1250199999999</v>
      </c>
      <c r="J61" s="6"/>
      <c r="K61" s="6"/>
      <c r="L61" s="6"/>
    </row>
    <row r="62" spans="2:12">
      <c r="B62" s="51" t="s">
        <v>73</v>
      </c>
      <c r="C62" s="6">
        <v>0</v>
      </c>
      <c r="D62" s="6">
        <v>0</v>
      </c>
      <c r="E62" s="6">
        <v>0</v>
      </c>
      <c r="F62" s="6">
        <v>0</v>
      </c>
      <c r="G62" s="6">
        <v>0</v>
      </c>
      <c r="H62" s="6">
        <v>581.14499999999998</v>
      </c>
      <c r="I62" s="6">
        <f t="shared" si="4"/>
        <v>581.14499999999998</v>
      </c>
      <c r="J62" s="6"/>
      <c r="K62" s="6"/>
      <c r="L62" s="6"/>
    </row>
    <row r="63" spans="2:12">
      <c r="B63" s="51" t="s">
        <v>74</v>
      </c>
      <c r="C63" s="6">
        <v>0</v>
      </c>
      <c r="D63" s="6">
        <v>0</v>
      </c>
      <c r="E63" s="6">
        <v>0</v>
      </c>
      <c r="F63" s="6">
        <v>0</v>
      </c>
      <c r="G63" s="6">
        <v>0</v>
      </c>
      <c r="H63" s="6">
        <v>0</v>
      </c>
      <c r="I63" s="6">
        <f t="shared" si="4"/>
        <v>0</v>
      </c>
      <c r="J63" s="6"/>
      <c r="K63" s="6"/>
      <c r="L63" s="6"/>
    </row>
    <row r="64" spans="2:12">
      <c r="B64" s="51" t="s">
        <v>17</v>
      </c>
      <c r="C64" s="6">
        <v>0</v>
      </c>
      <c r="D64" s="6">
        <v>0</v>
      </c>
      <c r="E64" s="6">
        <v>0</v>
      </c>
      <c r="F64" s="6">
        <v>0</v>
      </c>
      <c r="G64" s="6">
        <v>0</v>
      </c>
      <c r="H64" s="6">
        <v>0</v>
      </c>
      <c r="I64" s="6">
        <f t="shared" si="4"/>
        <v>0</v>
      </c>
      <c r="J64" s="6"/>
      <c r="K64" s="6"/>
      <c r="L64" s="6"/>
    </row>
    <row r="65" spans="2:12">
      <c r="B65" s="51" t="s">
        <v>18</v>
      </c>
      <c r="C65" s="6">
        <v>0</v>
      </c>
      <c r="D65" s="6">
        <v>0</v>
      </c>
      <c r="E65" s="6">
        <v>0</v>
      </c>
      <c r="F65" s="6">
        <v>0</v>
      </c>
      <c r="G65" s="6">
        <v>0</v>
      </c>
      <c r="H65" s="6">
        <v>0</v>
      </c>
      <c r="I65" s="6">
        <f t="shared" si="4"/>
        <v>0</v>
      </c>
      <c r="J65" s="6"/>
      <c r="K65" s="6"/>
      <c r="L65" s="6"/>
    </row>
    <row r="66" spans="2:12" s="13" customFormat="1" ht="13.5">
      <c r="B66" s="52" t="s">
        <v>187</v>
      </c>
      <c r="C66" s="13">
        <f>+SUM(C48:C65)</f>
        <v>0</v>
      </c>
      <c r="D66" s="20">
        <f t="shared" ref="D66:G66" si="5">+SUM(D48:D65)</f>
        <v>0</v>
      </c>
      <c r="E66" s="20">
        <f t="shared" si="5"/>
        <v>0</v>
      </c>
      <c r="F66" s="20">
        <f t="shared" si="5"/>
        <v>0</v>
      </c>
      <c r="G66" s="20">
        <f t="shared" si="5"/>
        <v>0</v>
      </c>
      <c r="H66" s="20">
        <f>+SUM(H48:H65)</f>
        <v>21515.489110000002</v>
      </c>
      <c r="I66" s="20">
        <f>SUM(C66:H66)</f>
        <v>21515.489110000002</v>
      </c>
      <c r="J66" s="340">
        <f>+I66/F100</f>
        <v>0.87667025213592764</v>
      </c>
      <c r="L66" s="20"/>
    </row>
    <row r="67" spans="2:12">
      <c r="B67" s="51" t="s">
        <v>188</v>
      </c>
      <c r="C67" s="6">
        <v>2067.82647</v>
      </c>
      <c r="D67" s="6">
        <v>0</v>
      </c>
      <c r="E67" s="6">
        <v>0</v>
      </c>
      <c r="F67" s="6">
        <v>0</v>
      </c>
      <c r="G67" s="6">
        <v>0</v>
      </c>
      <c r="H67" s="6">
        <v>0</v>
      </c>
      <c r="I67" s="6">
        <f>SUM(C67:H67)</f>
        <v>2067.82647</v>
      </c>
      <c r="J67" s="6"/>
      <c r="K67" s="6"/>
      <c r="L67" s="6"/>
    </row>
    <row r="68" spans="2:12">
      <c r="B68" s="51" t="s">
        <v>189</v>
      </c>
      <c r="C68" s="6">
        <v>0</v>
      </c>
      <c r="D68" s="33">
        <v>958.96705999999995</v>
      </c>
      <c r="E68" s="6">
        <v>0</v>
      </c>
      <c r="F68" s="24">
        <v>0</v>
      </c>
      <c r="G68" s="6">
        <v>0</v>
      </c>
      <c r="H68" s="6">
        <v>0</v>
      </c>
      <c r="I68" s="6">
        <f t="shared" ref="I68:I70" si="6">SUM(C68:H68)</f>
        <v>958.96705999999995</v>
      </c>
      <c r="J68" s="6"/>
      <c r="K68" s="6"/>
      <c r="L68" s="6"/>
    </row>
    <row r="69" spans="2:12">
      <c r="B69" s="51" t="s">
        <v>190</v>
      </c>
      <c r="C69" s="6">
        <v>0</v>
      </c>
      <c r="D69" s="6">
        <v>0</v>
      </c>
      <c r="E69" s="6">
        <v>0</v>
      </c>
      <c r="F69" s="6">
        <v>0</v>
      </c>
      <c r="G69" s="6">
        <v>0</v>
      </c>
      <c r="H69" s="6">
        <v>0</v>
      </c>
      <c r="I69" s="6">
        <f t="shared" si="6"/>
        <v>0</v>
      </c>
      <c r="J69" s="6"/>
      <c r="K69" s="6"/>
      <c r="L69" s="6"/>
    </row>
    <row r="70" spans="2:12">
      <c r="B70" s="51" t="s">
        <v>191</v>
      </c>
      <c r="C70" s="6">
        <v>0</v>
      </c>
      <c r="D70" s="6">
        <v>0</v>
      </c>
      <c r="E70" s="6">
        <v>0</v>
      </c>
      <c r="F70" s="6">
        <v>2000</v>
      </c>
      <c r="G70" s="6">
        <v>0</v>
      </c>
      <c r="H70" s="6">
        <v>0</v>
      </c>
      <c r="I70" s="6">
        <f t="shared" si="6"/>
        <v>2000</v>
      </c>
      <c r="J70" s="6"/>
      <c r="K70" s="6"/>
      <c r="L70" s="6"/>
    </row>
    <row r="71" spans="2:12" ht="13.5">
      <c r="B71" s="52" t="s">
        <v>192</v>
      </c>
      <c r="C71" s="211">
        <f>+SUM(C67:C70)</f>
        <v>2067.82647</v>
      </c>
      <c r="D71" s="211">
        <f t="shared" ref="D71:H71" si="7">+SUM(D67:D70)</f>
        <v>958.96705999999995</v>
      </c>
      <c r="E71" s="211">
        <f t="shared" si="7"/>
        <v>0</v>
      </c>
      <c r="F71" s="211">
        <f>+SUM(F67:F70)</f>
        <v>2000</v>
      </c>
      <c r="G71" s="211">
        <f t="shared" si="7"/>
        <v>0</v>
      </c>
      <c r="H71" s="211">
        <f t="shared" si="7"/>
        <v>0</v>
      </c>
      <c r="I71" s="211">
        <f>SUM(I67:I70)</f>
        <v>5026.7935299999999</v>
      </c>
      <c r="J71" s="6"/>
      <c r="K71" s="6"/>
      <c r="L71" s="6"/>
    </row>
    <row r="72" spans="2:12" ht="14.25" thickBot="1">
      <c r="B72" s="53" t="s">
        <v>161</v>
      </c>
      <c r="C72" s="57">
        <f t="shared" ref="C72:G72" si="8">+C71+C66</f>
        <v>2067.82647</v>
      </c>
      <c r="D72" s="57">
        <f t="shared" si="8"/>
        <v>958.96705999999995</v>
      </c>
      <c r="E72" s="57">
        <f t="shared" si="8"/>
        <v>0</v>
      </c>
      <c r="F72" s="266">
        <f>+F71+F66</f>
        <v>2000</v>
      </c>
      <c r="G72" s="57">
        <f t="shared" si="8"/>
        <v>0</v>
      </c>
      <c r="H72" s="57">
        <f>+H71+H66</f>
        <v>21515.489110000002</v>
      </c>
      <c r="I72" s="57">
        <f>+I71+I66</f>
        <v>26542.282640000001</v>
      </c>
      <c r="J72" s="69"/>
      <c r="K72" s="6"/>
      <c r="L72" s="6"/>
    </row>
    <row r="73" spans="2:12">
      <c r="B73" s="13" t="s">
        <v>19</v>
      </c>
      <c r="G73" s="27"/>
      <c r="H73" s="6"/>
      <c r="I73" s="6"/>
      <c r="J73" s="6"/>
      <c r="K73" s="20"/>
      <c r="L73" s="6"/>
    </row>
    <row r="74" spans="2:12">
      <c r="B74" s="2" t="s">
        <v>383</v>
      </c>
      <c r="G74" s="27"/>
      <c r="H74" s="6"/>
      <c r="I74" s="6"/>
      <c r="J74" s="267">
        <f>+F72</f>
        <v>2000</v>
      </c>
    </row>
    <row r="76" spans="2:12">
      <c r="B76" s="58" t="s">
        <v>202</v>
      </c>
      <c r="G76" s="6"/>
      <c r="H76" s="6"/>
    </row>
    <row r="77" spans="2:12">
      <c r="B77" s="2" t="s">
        <v>201</v>
      </c>
      <c r="G77" s="6"/>
      <c r="H77" s="6"/>
    </row>
    <row r="78" spans="2:12">
      <c r="D78" s="6"/>
      <c r="E78" s="6"/>
    </row>
    <row r="79" spans="2:12" s="11" customFormat="1" ht="41.25" thickBot="1">
      <c r="B79" s="64"/>
      <c r="C79" s="64" t="s">
        <v>2</v>
      </c>
      <c r="D79" s="64" t="s">
        <v>3</v>
      </c>
      <c r="E79" s="64" t="s">
        <v>5</v>
      </c>
      <c r="F79" s="64" t="s">
        <v>6</v>
      </c>
      <c r="G79" s="107" t="s">
        <v>19</v>
      </c>
    </row>
    <row r="80" spans="2:12">
      <c r="B80" s="2" t="s">
        <v>48</v>
      </c>
      <c r="C80" s="27">
        <f t="shared" ref="C80:C97" si="9">C23/C$41</f>
        <v>0.17989419065795978</v>
      </c>
      <c r="D80" s="6">
        <f>C80*D$100</f>
        <v>359.78838131591954</v>
      </c>
      <c r="E80" s="27">
        <f>I48/I$66</f>
        <v>0.50288354750769593</v>
      </c>
      <c r="F80" s="6">
        <f>E80*F$100</f>
        <v>12341.910157939741</v>
      </c>
      <c r="G80" s="6">
        <f>D80+F80</f>
        <v>12701.69853925566</v>
      </c>
    </row>
    <row r="81" spans="2:7">
      <c r="B81" s="2" t="s">
        <v>49</v>
      </c>
      <c r="C81" s="27">
        <f t="shared" si="9"/>
        <v>2.8301424466728526E-2</v>
      </c>
      <c r="D81" s="6">
        <f t="shared" ref="D81:D97" si="10">C81*D$100</f>
        <v>56.602848933457054</v>
      </c>
      <c r="E81" s="27">
        <f t="shared" ref="E81:E97" si="11">I49/I$66</f>
        <v>8.8550881658297553E-2</v>
      </c>
      <c r="F81" s="6">
        <f t="shared" ref="F81:F97" si="12">E81*F$100</f>
        <v>2173.2407656791306</v>
      </c>
      <c r="G81" s="6">
        <f t="shared" ref="G81:G97" si="13">D81+F81</f>
        <v>2229.8436146125878</v>
      </c>
    </row>
    <row r="82" spans="2:7">
      <c r="B82" s="2" t="s">
        <v>50</v>
      </c>
      <c r="C82" s="27">
        <f t="shared" si="9"/>
        <v>2.262400174363445E-2</v>
      </c>
      <c r="D82" s="6">
        <f t="shared" si="10"/>
        <v>45.248003487268903</v>
      </c>
      <c r="E82" s="27">
        <f t="shared" si="11"/>
        <v>0</v>
      </c>
      <c r="F82" s="6">
        <f t="shared" si="12"/>
        <v>0</v>
      </c>
      <c r="G82" s="6">
        <f t="shared" si="13"/>
        <v>45.248003487268903</v>
      </c>
    </row>
    <row r="83" spans="2:7">
      <c r="B83" s="2" t="s">
        <v>51</v>
      </c>
      <c r="C83" s="27">
        <f t="shared" si="9"/>
        <v>2.3640493687275166E-2</v>
      </c>
      <c r="D83" s="6">
        <f t="shared" si="10"/>
        <v>47.280987374550335</v>
      </c>
      <c r="E83" s="27">
        <f t="shared" si="11"/>
        <v>1.2005327821246075E-3</v>
      </c>
      <c r="F83" s="6">
        <f t="shared" si="12"/>
        <v>29.463814857487659</v>
      </c>
      <c r="G83" s="6">
        <f t="shared" si="13"/>
        <v>76.744802232037998</v>
      </c>
    </row>
    <row r="84" spans="2:7">
      <c r="B84" s="2" t="s">
        <v>52</v>
      </c>
      <c r="C84" s="27">
        <f t="shared" si="9"/>
        <v>4.5024770566849191E-2</v>
      </c>
      <c r="D84" s="6">
        <f t="shared" si="10"/>
        <v>90.049541133698384</v>
      </c>
      <c r="E84" s="27">
        <f t="shared" si="11"/>
        <v>5.028012119404706E-2</v>
      </c>
      <c r="F84" s="6">
        <f t="shared" si="12"/>
        <v>1233.9889455177572</v>
      </c>
      <c r="G84" s="6">
        <f t="shared" si="13"/>
        <v>1324.0384866514555</v>
      </c>
    </row>
    <row r="85" spans="2:7">
      <c r="B85" s="2" t="s">
        <v>53</v>
      </c>
      <c r="C85" s="27">
        <f t="shared" si="9"/>
        <v>1.2568402088391136E-2</v>
      </c>
      <c r="D85" s="6">
        <f t="shared" si="10"/>
        <v>25.13680417678227</v>
      </c>
      <c r="E85" s="27">
        <f t="shared" si="11"/>
        <v>0</v>
      </c>
      <c r="F85" s="6">
        <f t="shared" si="12"/>
        <v>0</v>
      </c>
      <c r="G85" s="6">
        <f t="shared" si="13"/>
        <v>25.13680417678227</v>
      </c>
    </row>
    <row r="86" spans="2:7">
      <c r="B86" s="2" t="s">
        <v>54</v>
      </c>
      <c r="C86" s="27">
        <f t="shared" si="9"/>
        <v>5.3180615133735835E-2</v>
      </c>
      <c r="D86" s="6">
        <f t="shared" si="10"/>
        <v>106.36123026747167</v>
      </c>
      <c r="E86" s="27">
        <f t="shared" si="11"/>
        <v>3.7105378172832063E-2</v>
      </c>
      <c r="F86" s="6">
        <f t="shared" si="12"/>
        <v>910.65067858173131</v>
      </c>
      <c r="G86" s="6">
        <f t="shared" si="13"/>
        <v>1017.011908849203</v>
      </c>
    </row>
    <row r="87" spans="2:7">
      <c r="B87" s="2" t="s">
        <v>55</v>
      </c>
      <c r="C87" s="27">
        <f t="shared" si="9"/>
        <v>4.4303977388771863E-2</v>
      </c>
      <c r="D87" s="6">
        <f t="shared" si="10"/>
        <v>88.607954777543725</v>
      </c>
      <c r="E87" s="27">
        <f t="shared" si="11"/>
        <v>2.22307040083831E-2</v>
      </c>
      <c r="F87" s="6">
        <f t="shared" si="12"/>
        <v>545.59222105991898</v>
      </c>
      <c r="G87" s="6">
        <f t="shared" si="13"/>
        <v>634.20017583746267</v>
      </c>
    </row>
    <row r="88" spans="2:7">
      <c r="B88" s="2" t="s">
        <v>56</v>
      </c>
      <c r="C88" s="27">
        <f t="shared" si="9"/>
        <v>0.16089611512510055</v>
      </c>
      <c r="D88" s="6">
        <f t="shared" si="10"/>
        <v>321.7922302502011</v>
      </c>
      <c r="E88" s="27">
        <f t="shared" si="11"/>
        <v>6.3798614708787341E-3</v>
      </c>
      <c r="F88" s="6">
        <f t="shared" si="12"/>
        <v>156.57636342235202</v>
      </c>
      <c r="G88" s="6">
        <f t="shared" si="13"/>
        <v>478.36859367255312</v>
      </c>
    </row>
    <row r="89" spans="2:7">
      <c r="B89" s="2" t="s">
        <v>38</v>
      </c>
      <c r="C89" s="27">
        <f t="shared" si="9"/>
        <v>0.10691638416889819</v>
      </c>
      <c r="D89" s="6">
        <f t="shared" si="10"/>
        <v>213.83276833779638</v>
      </c>
      <c r="E89" s="27">
        <f t="shared" si="11"/>
        <v>0.12587152986177222</v>
      </c>
      <c r="F89" s="6">
        <f t="shared" si="12"/>
        <v>3089.1746621968141</v>
      </c>
      <c r="G89" s="6">
        <f t="shared" si="13"/>
        <v>3303.0074305346106</v>
      </c>
    </row>
    <row r="90" spans="2:7">
      <c r="B90" s="2" t="s">
        <v>69</v>
      </c>
      <c r="C90" s="27">
        <f t="shared" si="9"/>
        <v>2.3476760279483033E-2</v>
      </c>
      <c r="D90" s="6">
        <f t="shared" si="10"/>
        <v>46.953520558966069</v>
      </c>
      <c r="E90" s="27">
        <f t="shared" si="11"/>
        <v>3.6143305691273679E-3</v>
      </c>
      <c r="F90" s="6">
        <f t="shared" si="12"/>
        <v>88.70392238191593</v>
      </c>
      <c r="G90" s="6">
        <f t="shared" si="13"/>
        <v>135.65744294088199</v>
      </c>
    </row>
    <row r="91" spans="2:7">
      <c r="B91" s="2" t="s">
        <v>70</v>
      </c>
      <c r="C91" s="27">
        <f t="shared" si="9"/>
        <v>5.8686220567080997E-2</v>
      </c>
      <c r="D91" s="6">
        <f t="shared" si="10"/>
        <v>117.37244113416199</v>
      </c>
      <c r="E91" s="27">
        <f t="shared" si="11"/>
        <v>3.2089719014526271E-4</v>
      </c>
      <c r="F91" s="6">
        <f t="shared" si="12"/>
        <v>7.8755495389268608</v>
      </c>
      <c r="G91" s="6">
        <f t="shared" si="13"/>
        <v>125.24799067308885</v>
      </c>
    </row>
    <row r="92" spans="2:7">
      <c r="B92" s="2" t="s">
        <v>71</v>
      </c>
      <c r="C92" s="27">
        <f t="shared" si="9"/>
        <v>0.13803026076472474</v>
      </c>
      <c r="D92" s="6">
        <f t="shared" si="10"/>
        <v>276.06052152944949</v>
      </c>
      <c r="E92" s="27">
        <f t="shared" si="11"/>
        <v>1.3859815060462736E-3</v>
      </c>
      <c r="F92" s="6">
        <f t="shared" si="12"/>
        <v>34.015149855200519</v>
      </c>
      <c r="G92" s="6">
        <f t="shared" si="13"/>
        <v>310.07567138465004</v>
      </c>
    </row>
    <row r="93" spans="2:7">
      <c r="B93" s="2" t="s">
        <v>72</v>
      </c>
      <c r="C93" s="27">
        <f t="shared" si="9"/>
        <v>3.1415849738643815E-2</v>
      </c>
      <c r="D93" s="6">
        <f t="shared" si="10"/>
        <v>62.831699477287628</v>
      </c>
      <c r="E93" s="27">
        <f t="shared" si="11"/>
        <v>0.13316569311307652</v>
      </c>
      <c r="F93" s="6">
        <f t="shared" si="12"/>
        <v>3268.1900783326255</v>
      </c>
      <c r="G93" s="6">
        <f t="shared" si="13"/>
        <v>3331.0217778099131</v>
      </c>
    </row>
    <row r="94" spans="2:7">
      <c r="B94" s="2" t="s">
        <v>73</v>
      </c>
      <c r="C94" s="27">
        <f t="shared" si="9"/>
        <v>1.3718679601634434E-2</v>
      </c>
      <c r="D94" s="6">
        <f t="shared" si="10"/>
        <v>27.437359203268869</v>
      </c>
      <c r="E94" s="27">
        <f t="shared" si="11"/>
        <v>2.7010540965573239E-2</v>
      </c>
      <c r="F94" s="6">
        <f t="shared" si="12"/>
        <v>662.90033063639703</v>
      </c>
      <c r="G94" s="6">
        <f t="shared" si="13"/>
        <v>690.33768983966593</v>
      </c>
    </row>
    <row r="95" spans="2:7">
      <c r="B95" s="2" t="s">
        <v>74</v>
      </c>
      <c r="C95" s="27">
        <f t="shared" si="9"/>
        <v>4.6878399345974334E-2</v>
      </c>
      <c r="D95" s="6">
        <f t="shared" si="10"/>
        <v>93.756798691948674</v>
      </c>
      <c r="E95" s="27">
        <f t="shared" si="11"/>
        <v>0</v>
      </c>
      <c r="F95" s="6">
        <f t="shared" si="12"/>
        <v>0</v>
      </c>
      <c r="G95" s="6">
        <f t="shared" si="13"/>
        <v>93.756798691948674</v>
      </c>
    </row>
    <row r="96" spans="2:7">
      <c r="B96" s="2" t="s">
        <v>17</v>
      </c>
      <c r="C96" s="27">
        <f t="shared" si="9"/>
        <v>6.8103225669124056E-3</v>
      </c>
      <c r="D96" s="6">
        <f t="shared" si="10"/>
        <v>13.62064513382481</v>
      </c>
      <c r="E96" s="27">
        <f t="shared" si="11"/>
        <v>0</v>
      </c>
      <c r="F96" s="6">
        <f t="shared" si="12"/>
        <v>0</v>
      </c>
      <c r="G96" s="6">
        <f t="shared" si="13"/>
        <v>13.62064513382481</v>
      </c>
    </row>
    <row r="97" spans="2:7">
      <c r="B97" s="2" t="s">
        <v>18</v>
      </c>
      <c r="C97" s="27">
        <f t="shared" si="9"/>
        <v>3.6331321082015717E-3</v>
      </c>
      <c r="D97" s="6">
        <f t="shared" si="10"/>
        <v>7.266264216403143</v>
      </c>
      <c r="E97" s="27">
        <f t="shared" si="11"/>
        <v>0</v>
      </c>
      <c r="F97" s="6">
        <f t="shared" si="12"/>
        <v>0</v>
      </c>
      <c r="G97" s="6">
        <f t="shared" si="13"/>
        <v>7.266264216403143</v>
      </c>
    </row>
    <row r="98" spans="2:7" ht="13.5" thickBot="1">
      <c r="B98" s="62" t="s">
        <v>161</v>
      </c>
      <c r="C98" s="69">
        <f>SUM(C80:C97)</f>
        <v>0.99999999999999989</v>
      </c>
      <c r="D98" s="57">
        <f>SUM(D80:D97)</f>
        <v>2000.0000000000002</v>
      </c>
      <c r="E98" s="100">
        <f>SUM(E80:E97)</f>
        <v>1</v>
      </c>
      <c r="F98" s="57">
        <f>SUM(F80:F97)</f>
        <v>24542.282639999998</v>
      </c>
      <c r="G98" s="57">
        <f>SUM(G80:G97)</f>
        <v>26542.282640000005</v>
      </c>
    </row>
    <row r="99" spans="2:7">
      <c r="C99" s="6"/>
      <c r="D99" s="6"/>
      <c r="E99" s="6"/>
      <c r="F99" s="6"/>
      <c r="G99" s="6"/>
    </row>
    <row r="100" spans="2:7">
      <c r="B100" s="2" t="s">
        <v>4</v>
      </c>
      <c r="C100" s="6"/>
      <c r="D100" s="6">
        <f>J74</f>
        <v>2000</v>
      </c>
      <c r="E100" s="6"/>
      <c r="F100" s="6">
        <f>B6-D100</f>
        <v>24542.282640000001</v>
      </c>
      <c r="G100" s="6"/>
    </row>
  </sheetData>
  <pageMargins left="0.75" right="0.75" top="1" bottom="1" header="0.5" footer="0.5"/>
  <pageSetup paperSize="9" orientation="portrait" horizontalDpi="4294967292" vertic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FF33CC"/>
  </sheetPr>
  <dimension ref="A2:J112"/>
  <sheetViews>
    <sheetView topLeftCell="A16" zoomScaleNormal="100" workbookViewId="0">
      <selection activeCell="I40" sqref="I40"/>
    </sheetView>
  </sheetViews>
  <sheetFormatPr baseColWidth="10" defaultRowHeight="12.75"/>
  <cols>
    <col min="1" max="1" width="6" style="2" customWidth="1"/>
    <col min="2" max="2" width="13.5" style="2" customWidth="1"/>
    <col min="3" max="3" width="14.625" style="2" customWidth="1"/>
    <col min="4" max="4" width="11" style="2"/>
    <col min="5" max="5" width="13.625" style="2" customWidth="1"/>
    <col min="6" max="16384" width="11" style="2"/>
  </cols>
  <sheetData>
    <row r="2" spans="2:3">
      <c r="B2" s="14" t="s">
        <v>107</v>
      </c>
    </row>
    <row r="3" spans="2:3">
      <c r="B3" s="10" t="s">
        <v>344</v>
      </c>
    </row>
    <row r="5" spans="2:3">
      <c r="B5" s="14" t="s">
        <v>159</v>
      </c>
    </row>
    <row r="6" spans="2:3">
      <c r="B6" s="20">
        <f>D41</f>
        <v>-237317.82431999999</v>
      </c>
      <c r="C6" s="13"/>
    </row>
    <row r="7" spans="2:3">
      <c r="B7" s="20"/>
      <c r="C7" s="13"/>
    </row>
    <row r="8" spans="2:3">
      <c r="B8" s="14" t="s">
        <v>157</v>
      </c>
      <c r="C8" s="13"/>
    </row>
    <row r="9" spans="2:3">
      <c r="B9" s="2" t="s">
        <v>68</v>
      </c>
    </row>
    <row r="11" spans="2:3">
      <c r="B11" s="14" t="s">
        <v>158</v>
      </c>
    </row>
    <row r="12" spans="2:3">
      <c r="B12" s="2" t="s">
        <v>209</v>
      </c>
    </row>
    <row r="20" spans="1:8">
      <c r="B20" s="2" t="s">
        <v>109</v>
      </c>
      <c r="D20" s="123" t="s">
        <v>246</v>
      </c>
    </row>
    <row r="21" spans="1:8">
      <c r="C21" s="221" t="s">
        <v>122</v>
      </c>
    </row>
    <row r="22" spans="1:8" ht="41.25" thickBot="1">
      <c r="A22" s="15"/>
      <c r="B22" s="66"/>
      <c r="C22" s="275" t="s">
        <v>358</v>
      </c>
      <c r="D22" s="66" t="s">
        <v>35</v>
      </c>
      <c r="E22" s="66" t="s">
        <v>45</v>
      </c>
      <c r="F22" s="66" t="s">
        <v>46</v>
      </c>
      <c r="G22" s="66" t="s">
        <v>47</v>
      </c>
      <c r="H22" s="15"/>
    </row>
    <row r="23" spans="1:8">
      <c r="B23" s="2" t="s">
        <v>48</v>
      </c>
      <c r="C23" s="6">
        <v>8400674</v>
      </c>
      <c r="D23" s="6">
        <f>G74</f>
        <v>-45078.914839999998</v>
      </c>
      <c r="E23" s="16">
        <f t="shared" ref="E23:E41" si="0">D23*1000/C23</f>
        <v>-5.3661069147546963</v>
      </c>
      <c r="F23" s="16">
        <f>+E23-E$41</f>
        <v>-0.2841220722582154</v>
      </c>
      <c r="G23" s="6">
        <f>+F23*C23/1000</f>
        <v>-2386.8169052457115</v>
      </c>
    </row>
    <row r="24" spans="1:8">
      <c r="B24" s="2" t="s">
        <v>49</v>
      </c>
      <c r="C24" s="6">
        <v>1321616</v>
      </c>
      <c r="D24" s="6">
        <f t="shared" ref="D24:D40" si="1">G75</f>
        <v>-17921.175719999999</v>
      </c>
      <c r="E24" s="16">
        <f t="shared" si="0"/>
        <v>-13.560047487318554</v>
      </c>
      <c r="F24" s="16">
        <f t="shared" ref="F24:F41" si="2">+E24-E$41</f>
        <v>-8.4780626448220744</v>
      </c>
      <c r="G24" s="6">
        <f t="shared" ref="G24:G40" si="3">+F24*C24/1000</f>
        <v>-11204.743240399172</v>
      </c>
    </row>
    <row r="25" spans="1:8">
      <c r="B25" s="2" t="s">
        <v>50</v>
      </c>
      <c r="C25" s="6">
        <v>1056492.5</v>
      </c>
      <c r="D25" s="6">
        <f t="shared" si="1"/>
        <v>-5354.9541400000007</v>
      </c>
      <c r="E25" s="16">
        <f t="shared" si="0"/>
        <v>-5.0686153853434837</v>
      </c>
      <c r="F25" s="16">
        <f t="shared" si="2"/>
        <v>1.33694571529972E-2</v>
      </c>
      <c r="G25" s="6">
        <f t="shared" si="3"/>
        <v>14.124731211212893</v>
      </c>
    </row>
    <row r="26" spans="1:8">
      <c r="B26" s="2" t="s">
        <v>51</v>
      </c>
      <c r="C26" s="6">
        <v>1103960.5</v>
      </c>
      <c r="D26" s="6">
        <f t="shared" si="1"/>
        <v>-9564.5293800000018</v>
      </c>
      <c r="E26" s="16">
        <f t="shared" si="0"/>
        <v>-8.6638329722847907</v>
      </c>
      <c r="F26" s="16">
        <f t="shared" si="2"/>
        <v>-3.5818481297883098</v>
      </c>
      <c r="G26" s="6">
        <f t="shared" si="3"/>
        <v>-3954.218852285167</v>
      </c>
    </row>
    <row r="27" spans="1:8">
      <c r="B27" s="2" t="s">
        <v>52</v>
      </c>
      <c r="C27" s="6">
        <v>2102560.5</v>
      </c>
      <c r="D27" s="6">
        <f t="shared" si="1"/>
        <v>-14125.382070000001</v>
      </c>
      <c r="E27" s="16">
        <f t="shared" si="0"/>
        <v>-6.7181810321272577</v>
      </c>
      <c r="F27" s="16">
        <f t="shared" si="2"/>
        <v>-1.6361961896307768</v>
      </c>
      <c r="G27" s="6">
        <f t="shared" si="3"/>
        <v>-3440.2014785681808</v>
      </c>
    </row>
    <row r="28" spans="1:8">
      <c r="B28" s="2" t="s">
        <v>53</v>
      </c>
      <c r="C28" s="6">
        <v>586917.5</v>
      </c>
      <c r="D28" s="6">
        <f t="shared" si="1"/>
        <v>0</v>
      </c>
      <c r="E28" s="16">
        <f t="shared" si="0"/>
        <v>0</v>
      </c>
      <c r="F28" s="16">
        <f t="shared" si="2"/>
        <v>5.0819848424964809</v>
      </c>
      <c r="G28" s="6">
        <f t="shared" si="3"/>
        <v>2982.7058387959282</v>
      </c>
    </row>
    <row r="29" spans="1:8">
      <c r="B29" s="2" t="s">
        <v>54</v>
      </c>
      <c r="C29" s="6">
        <v>2483421</v>
      </c>
      <c r="D29" s="6">
        <f t="shared" si="1"/>
        <v>-25269.177159999999</v>
      </c>
      <c r="E29" s="16">
        <f t="shared" si="0"/>
        <v>-10.175148377983435</v>
      </c>
      <c r="F29" s="16">
        <f t="shared" si="2"/>
        <v>-5.093163535486954</v>
      </c>
      <c r="G29" s="6">
        <f t="shared" si="3"/>
        <v>-12648.469280462547</v>
      </c>
    </row>
    <row r="30" spans="1:8">
      <c r="B30" s="2" t="s">
        <v>55</v>
      </c>
      <c r="C30" s="6">
        <v>2068901</v>
      </c>
      <c r="D30" s="6">
        <f t="shared" si="1"/>
        <v>-16360.390960000001</v>
      </c>
      <c r="E30" s="16">
        <f t="shared" si="0"/>
        <v>-7.9077688879264887</v>
      </c>
      <c r="F30" s="16">
        <f t="shared" si="2"/>
        <v>-2.8257840454300078</v>
      </c>
      <c r="G30" s="6">
        <f t="shared" si="3"/>
        <v>-5846.2674373741884</v>
      </c>
    </row>
    <row r="31" spans="1:8">
      <c r="B31" s="2" t="s">
        <v>56</v>
      </c>
      <c r="C31" s="6">
        <v>7513504.5</v>
      </c>
      <c r="D31" s="6">
        <f t="shared" si="1"/>
        <v>-32904.689380000011</v>
      </c>
      <c r="E31" s="16">
        <f t="shared" si="0"/>
        <v>-4.3794063582446796</v>
      </c>
      <c r="F31" s="16">
        <f t="shared" si="2"/>
        <v>0.70257848425180125</v>
      </c>
      <c r="G31" s="6">
        <f t="shared" si="3"/>
        <v>5278.8266030290879</v>
      </c>
    </row>
    <row r="32" spans="1:8">
      <c r="B32" s="2" t="s">
        <v>38</v>
      </c>
      <c r="C32" s="6">
        <v>4992766.5</v>
      </c>
      <c r="D32" s="6">
        <f t="shared" si="1"/>
        <v>-34457.63884</v>
      </c>
      <c r="E32" s="16">
        <f t="shared" si="0"/>
        <v>-6.9015121856790209</v>
      </c>
      <c r="F32" s="16">
        <f t="shared" si="2"/>
        <v>-1.8195273431825401</v>
      </c>
      <c r="G32" s="6">
        <f t="shared" si="3"/>
        <v>-9084.4751648757883</v>
      </c>
    </row>
    <row r="33" spans="1:8">
      <c r="B33" s="2" t="s">
        <v>69</v>
      </c>
      <c r="C33" s="6">
        <v>1096314.5</v>
      </c>
      <c r="D33" s="6">
        <f t="shared" si="1"/>
        <v>-9524.9742500000066</v>
      </c>
      <c r="E33" s="16">
        <f t="shared" si="0"/>
        <v>-8.6881768415906269</v>
      </c>
      <c r="F33" s="16">
        <f t="shared" si="2"/>
        <v>-3.606191999094146</v>
      </c>
      <c r="G33" s="6">
        <f t="shared" si="3"/>
        <v>-3953.5205783908991</v>
      </c>
    </row>
    <row r="34" spans="1:8">
      <c r="B34" s="2" t="s">
        <v>70</v>
      </c>
      <c r="C34" s="6">
        <v>2740521</v>
      </c>
      <c r="D34" s="6">
        <f t="shared" si="1"/>
        <v>-20793.423800000004</v>
      </c>
      <c r="E34" s="16">
        <f t="shared" si="0"/>
        <v>-7.5873980896333233</v>
      </c>
      <c r="F34" s="16">
        <f t="shared" si="2"/>
        <v>-2.5054132471368424</v>
      </c>
      <c r="G34" s="6">
        <f t="shared" si="3"/>
        <v>-6866.1376174567058</v>
      </c>
    </row>
    <row r="35" spans="1:8">
      <c r="B35" s="2" t="s">
        <v>71</v>
      </c>
      <c r="C35" s="6">
        <v>6445718</v>
      </c>
      <c r="D35" s="6">
        <f t="shared" si="1"/>
        <v>0</v>
      </c>
      <c r="E35" s="16">
        <f t="shared" si="0"/>
        <v>0</v>
      </c>
      <c r="F35" s="16">
        <f t="shared" si="2"/>
        <v>5.0819848424964809</v>
      </c>
      <c r="G35" s="6">
        <f t="shared" si="3"/>
        <v>32757.041175006732</v>
      </c>
    </row>
    <row r="36" spans="1:8">
      <c r="B36" s="2" t="s">
        <v>72</v>
      </c>
      <c r="C36" s="6">
        <v>1467053</v>
      </c>
      <c r="D36" s="6">
        <f t="shared" si="1"/>
        <v>-5332.7871400000004</v>
      </c>
      <c r="E36" s="16">
        <f t="shared" si="0"/>
        <v>-3.6350337308877054</v>
      </c>
      <c r="F36" s="16">
        <f t="shared" si="2"/>
        <v>1.4469511116087754</v>
      </c>
      <c r="G36" s="6">
        <f t="shared" si="3"/>
        <v>2122.7539691389889</v>
      </c>
    </row>
    <row r="37" spans="1:8">
      <c r="B37" s="2" t="s">
        <v>73</v>
      </c>
      <c r="C37" s="6">
        <v>640633</v>
      </c>
      <c r="D37" s="6">
        <f t="shared" si="1"/>
        <v>-6.5670000000000019</v>
      </c>
      <c r="E37" s="16">
        <f t="shared" si="0"/>
        <v>-1.0250798819292795E-2</v>
      </c>
      <c r="F37" s="16">
        <f t="shared" si="2"/>
        <v>5.0717340436771883</v>
      </c>
      <c r="G37" s="6">
        <f t="shared" si="3"/>
        <v>3249.1201956030482</v>
      </c>
    </row>
    <row r="38" spans="1:8">
      <c r="B38" s="2" t="s">
        <v>74</v>
      </c>
      <c r="C38" s="6">
        <v>2189121</v>
      </c>
      <c r="D38" s="6">
        <f t="shared" si="1"/>
        <v>-18.975120000000004</v>
      </c>
      <c r="E38" s="16">
        <f t="shared" si="0"/>
        <v>-8.6679173969826263E-3</v>
      </c>
      <c r="F38" s="16">
        <f t="shared" si="2"/>
        <v>5.0733169250994985</v>
      </c>
      <c r="G38" s="6">
        <f t="shared" si="3"/>
        <v>11106.104620390739</v>
      </c>
    </row>
    <row r="39" spans="1:8">
      <c r="B39" s="2" t="s">
        <v>17</v>
      </c>
      <c r="C39" s="6">
        <v>318027.5</v>
      </c>
      <c r="D39" s="6">
        <f t="shared" si="1"/>
        <v>0</v>
      </c>
      <c r="E39" s="16">
        <f t="shared" si="0"/>
        <v>0</v>
      </c>
      <c r="F39" s="16">
        <f t="shared" si="2"/>
        <v>5.0819848424964809</v>
      </c>
      <c r="G39" s="6">
        <f t="shared" si="3"/>
        <v>1616.2109344970495</v>
      </c>
    </row>
    <row r="40" spans="1:8">
      <c r="B40" s="2" t="s">
        <v>18</v>
      </c>
      <c r="C40" s="6">
        <v>169659.5</v>
      </c>
      <c r="D40" s="6">
        <f t="shared" si="1"/>
        <v>-604.24451999999997</v>
      </c>
      <c r="E40" s="16">
        <f t="shared" si="0"/>
        <v>-3.561513030511112</v>
      </c>
      <c r="F40" s="16">
        <f t="shared" si="2"/>
        <v>1.5204718119853688</v>
      </c>
      <c r="G40" s="6">
        <f t="shared" si="3"/>
        <v>257.96248738553169</v>
      </c>
    </row>
    <row r="41" spans="1:8" s="13" customFormat="1" ht="14.25" thickBot="1">
      <c r="A41" s="77"/>
      <c r="B41" s="61" t="s">
        <v>19</v>
      </c>
      <c r="C41" s="57">
        <v>46697861.5</v>
      </c>
      <c r="D41" s="57">
        <f>SUM(D23:D40)</f>
        <v>-237317.82431999999</v>
      </c>
      <c r="E41" s="99">
        <f t="shared" si="0"/>
        <v>-5.0819848424964809</v>
      </c>
      <c r="F41" s="100">
        <f t="shared" si="2"/>
        <v>0</v>
      </c>
      <c r="G41" s="57">
        <f t="shared" ref="G41" si="4">+F41*C41/1000</f>
        <v>0</v>
      </c>
      <c r="H41" s="77"/>
    </row>
    <row r="42" spans="1:8">
      <c r="D42" s="6"/>
    </row>
    <row r="44" spans="1:8">
      <c r="B44" s="2" t="s">
        <v>203</v>
      </c>
    </row>
    <row r="45" spans="1:8">
      <c r="B45" s="2" t="s">
        <v>461</v>
      </c>
    </row>
    <row r="46" spans="1:8">
      <c r="B46" s="241" t="s">
        <v>387</v>
      </c>
    </row>
    <row r="49" spans="1:10" ht="18.75">
      <c r="A49" s="203" t="s">
        <v>432</v>
      </c>
      <c r="C49" s="204"/>
      <c r="D49" s="204"/>
      <c r="E49" s="204"/>
    </row>
    <row r="50" spans="1:10">
      <c r="D50" s="24"/>
    </row>
    <row r="51" spans="1:10" ht="39" thickBot="1">
      <c r="A51" s="11"/>
      <c r="B51" s="297">
        <v>2014</v>
      </c>
      <c r="C51" s="299" t="s">
        <v>386</v>
      </c>
      <c r="D51" s="299" t="s">
        <v>11</v>
      </c>
      <c r="E51" s="299" t="s">
        <v>385</v>
      </c>
      <c r="F51" s="299" t="s">
        <v>13</v>
      </c>
      <c r="G51" s="298" t="s">
        <v>14</v>
      </c>
      <c r="H51" s="269" t="s">
        <v>134</v>
      </c>
      <c r="I51" s="11"/>
      <c r="J51" s="11"/>
    </row>
    <row r="52" spans="1:10">
      <c r="B52" s="7" t="s">
        <v>48</v>
      </c>
      <c r="C52" s="46">
        <v>-37352.232579999996</v>
      </c>
      <c r="D52" s="46">
        <v>0</v>
      </c>
      <c r="E52" s="46">
        <v>-834.53743999999983</v>
      </c>
      <c r="F52" s="46">
        <v>-336.83782000000002</v>
      </c>
      <c r="G52" s="97">
        <v>0</v>
      </c>
      <c r="H52" s="6">
        <f>SUM(C52:G52)</f>
        <v>-38523.607839999997</v>
      </c>
    </row>
    <row r="53" spans="1:10">
      <c r="B53" s="7" t="s">
        <v>49</v>
      </c>
      <c r="C53" s="46">
        <v>-14960.326080000003</v>
      </c>
      <c r="D53" s="46">
        <v>0</v>
      </c>
      <c r="E53" s="46">
        <v>-242.21364000000003</v>
      </c>
      <c r="F53" s="46">
        <v>-221.78927999999996</v>
      </c>
      <c r="G53" s="97">
        <v>0</v>
      </c>
      <c r="H53" s="6">
        <f t="shared" ref="H53:H69" si="5">SUM(C53:G53)</f>
        <v>-15424.329000000002</v>
      </c>
    </row>
    <row r="54" spans="1:10">
      <c r="B54" s="7" t="s">
        <v>50</v>
      </c>
      <c r="C54" s="46">
        <v>-3247.0877900000005</v>
      </c>
      <c r="D54" s="46">
        <v>-1350.5912400000007</v>
      </c>
      <c r="E54" s="46">
        <v>-108.88018999999996</v>
      </c>
      <c r="F54" s="46">
        <v>-8.5003200000000021</v>
      </c>
      <c r="G54" s="97">
        <v>0</v>
      </c>
      <c r="H54" s="6">
        <f t="shared" si="5"/>
        <v>-4715.0595400000011</v>
      </c>
    </row>
    <row r="55" spans="1:10">
      <c r="B55" s="7" t="s">
        <v>51</v>
      </c>
      <c r="C55" s="46">
        <v>-5988.4028200000012</v>
      </c>
      <c r="D55" s="46">
        <v>0</v>
      </c>
      <c r="E55" s="46">
        <v>-256.55386000000004</v>
      </c>
      <c r="F55" s="46">
        <v>-20.984040000000004</v>
      </c>
      <c r="G55" s="97">
        <v>0</v>
      </c>
      <c r="H55" s="6">
        <f t="shared" si="5"/>
        <v>-6265.9407200000014</v>
      </c>
    </row>
    <row r="56" spans="1:10">
      <c r="B56" s="7" t="s">
        <v>52</v>
      </c>
      <c r="C56" s="46">
        <v>-9906.9348000000009</v>
      </c>
      <c r="D56" s="46">
        <v>-3798.0997900000002</v>
      </c>
      <c r="E56" s="46">
        <v>-16.328620000000001</v>
      </c>
      <c r="F56" s="46">
        <v>-99.834240000000023</v>
      </c>
      <c r="G56" s="97">
        <v>0</v>
      </c>
      <c r="H56" s="6">
        <f t="shared" si="5"/>
        <v>-13821.197450000001</v>
      </c>
    </row>
    <row r="57" spans="1:10">
      <c r="B57" s="7" t="s">
        <v>53</v>
      </c>
      <c r="C57" s="46">
        <v>0</v>
      </c>
      <c r="D57" s="46">
        <v>0</v>
      </c>
      <c r="E57" s="46">
        <v>0</v>
      </c>
      <c r="F57" s="46">
        <v>0</v>
      </c>
      <c r="G57" s="97">
        <v>0</v>
      </c>
      <c r="H57" s="6">
        <f t="shared" si="5"/>
        <v>0</v>
      </c>
    </row>
    <row r="58" spans="1:10">
      <c r="B58" s="7" t="s">
        <v>54</v>
      </c>
      <c r="C58" s="46">
        <v>-18621.004419999997</v>
      </c>
      <c r="D58" s="46">
        <v>-3948.0971400000008</v>
      </c>
      <c r="E58" s="46">
        <v>-261.89640000000003</v>
      </c>
      <c r="F58" s="46">
        <v>-264.97924</v>
      </c>
      <c r="G58" s="97">
        <v>0</v>
      </c>
      <c r="H58" s="6">
        <f t="shared" si="5"/>
        <v>-23095.977200000001</v>
      </c>
    </row>
    <row r="59" spans="1:10">
      <c r="B59" s="7" t="s">
        <v>55</v>
      </c>
      <c r="C59" s="46">
        <v>-13340.934240000002</v>
      </c>
      <c r="D59" s="46">
        <v>-1682.8526399999998</v>
      </c>
      <c r="E59" s="46">
        <v>-168.43747999999994</v>
      </c>
      <c r="F59" s="46">
        <v>-71.582399999999993</v>
      </c>
      <c r="G59" s="97">
        <v>0</v>
      </c>
      <c r="H59" s="6">
        <f t="shared" si="5"/>
        <v>-15263.806760000001</v>
      </c>
    </row>
    <row r="60" spans="1:10">
      <c r="B60" s="7" t="s">
        <v>56</v>
      </c>
      <c r="C60" s="46">
        <v>-22684.036880000011</v>
      </c>
      <c r="D60" s="46">
        <v>-1747.4090199999996</v>
      </c>
      <c r="E60" s="46">
        <v>-895.6525200000001</v>
      </c>
      <c r="F60" s="46">
        <v>-259.03077999999988</v>
      </c>
      <c r="G60" s="97">
        <v>0</v>
      </c>
      <c r="H60" s="6">
        <f t="shared" si="5"/>
        <v>-25586.12920000001</v>
      </c>
    </row>
    <row r="61" spans="1:10">
      <c r="B61" s="7" t="s">
        <v>38</v>
      </c>
      <c r="C61" s="46">
        <v>-22051.345200000003</v>
      </c>
      <c r="D61" s="46">
        <v>-5977.1857999999993</v>
      </c>
      <c r="E61" s="46">
        <v>-385.62046000000004</v>
      </c>
      <c r="F61" s="46">
        <v>-305.18063999999981</v>
      </c>
      <c r="G61" s="97">
        <v>0</v>
      </c>
      <c r="H61" s="6">
        <f t="shared" si="5"/>
        <v>-28719.3321</v>
      </c>
    </row>
    <row r="62" spans="1:10">
      <c r="B62" s="7" t="s">
        <v>69</v>
      </c>
      <c r="C62" s="46">
        <v>-7266.3385200000048</v>
      </c>
      <c r="D62" s="46">
        <v>-1588.7152500000002</v>
      </c>
      <c r="E62" s="46">
        <v>-53.479679999999988</v>
      </c>
      <c r="F62" s="46">
        <v>-41.468739999999976</v>
      </c>
      <c r="G62" s="97">
        <v>0</v>
      </c>
      <c r="H62" s="6">
        <f t="shared" si="5"/>
        <v>-8950.0021900000065</v>
      </c>
    </row>
    <row r="63" spans="1:10">
      <c r="B63" s="7" t="s">
        <v>70</v>
      </c>
      <c r="C63" s="46">
        <v>-14424.110140000004</v>
      </c>
      <c r="D63" s="46">
        <v>-3807.3746400000009</v>
      </c>
      <c r="E63" s="46">
        <v>-325.59887999999995</v>
      </c>
      <c r="F63" s="46">
        <v>-98.068899999999985</v>
      </c>
      <c r="G63" s="97">
        <v>0</v>
      </c>
      <c r="H63" s="6">
        <f t="shared" si="5"/>
        <v>-18655.152560000006</v>
      </c>
    </row>
    <row r="64" spans="1:10">
      <c r="B64" s="7" t="s">
        <v>71</v>
      </c>
      <c r="C64" s="46">
        <v>0</v>
      </c>
      <c r="D64" s="46">
        <v>0</v>
      </c>
      <c r="E64" s="46">
        <v>0</v>
      </c>
      <c r="F64" s="46">
        <v>0</v>
      </c>
      <c r="G64" s="97">
        <v>0</v>
      </c>
      <c r="H64" s="6">
        <f t="shared" si="5"/>
        <v>0</v>
      </c>
    </row>
    <row r="65" spans="2:8">
      <c r="B65" s="7" t="s">
        <v>72</v>
      </c>
      <c r="C65" s="46">
        <v>-3574.7957999999999</v>
      </c>
      <c r="D65" s="46">
        <v>-1011.8829599999997</v>
      </c>
      <c r="E65" s="46">
        <v>-57.973059999999982</v>
      </c>
      <c r="F65" s="46">
        <v>-6.8878800000000044</v>
      </c>
      <c r="G65" s="97">
        <v>0</v>
      </c>
      <c r="H65" s="6">
        <f t="shared" si="5"/>
        <v>-4651.5397000000003</v>
      </c>
    </row>
    <row r="66" spans="2:8">
      <c r="B66" s="7" t="s">
        <v>73</v>
      </c>
      <c r="C66" s="46">
        <v>0</v>
      </c>
      <c r="D66" s="46">
        <v>0</v>
      </c>
      <c r="E66" s="46">
        <v>0</v>
      </c>
      <c r="F66" s="46">
        <v>0</v>
      </c>
      <c r="G66" s="97">
        <v>-6.5670000000000019</v>
      </c>
      <c r="H66" s="6">
        <f t="shared" si="5"/>
        <v>-6.5670000000000019</v>
      </c>
    </row>
    <row r="67" spans="2:8">
      <c r="B67" s="7" t="s">
        <v>74</v>
      </c>
      <c r="C67" s="46">
        <v>0</v>
      </c>
      <c r="D67" s="46">
        <v>0</v>
      </c>
      <c r="E67" s="46">
        <v>0</v>
      </c>
      <c r="F67" s="46">
        <v>0</v>
      </c>
      <c r="G67" s="97">
        <v>-18.975120000000004</v>
      </c>
      <c r="H67" s="6">
        <f t="shared" si="5"/>
        <v>-18.975120000000004</v>
      </c>
    </row>
    <row r="68" spans="2:8">
      <c r="B68" s="7" t="s">
        <v>17</v>
      </c>
      <c r="C68" s="46">
        <v>0</v>
      </c>
      <c r="D68" s="46">
        <v>0</v>
      </c>
      <c r="E68" s="46">
        <v>0</v>
      </c>
      <c r="F68" s="46">
        <v>0</v>
      </c>
      <c r="G68" s="97">
        <v>0</v>
      </c>
      <c r="H68" s="6">
        <f t="shared" si="5"/>
        <v>0</v>
      </c>
    </row>
    <row r="69" spans="2:8">
      <c r="B69" s="7" t="s">
        <v>18</v>
      </c>
      <c r="C69" s="46">
        <v>0</v>
      </c>
      <c r="D69" s="46">
        <v>0</v>
      </c>
      <c r="E69" s="46">
        <v>0</v>
      </c>
      <c r="F69" s="46">
        <v>0</v>
      </c>
      <c r="G69" s="97">
        <v>-604.24451999999997</v>
      </c>
      <c r="H69" s="6">
        <f t="shared" si="5"/>
        <v>-604.24451999999997</v>
      </c>
    </row>
    <row r="70" spans="2:8" ht="13.5" thickBot="1">
      <c r="B70" s="82" t="s">
        <v>19</v>
      </c>
      <c r="C70" s="217">
        <f>SUM(C52:C69)</f>
        <v>-173417.54926999999</v>
      </c>
      <c r="D70" s="217">
        <f t="shared" ref="D70" si="6">SUM(D52:D69)</f>
        <v>-24912.208480000001</v>
      </c>
      <c r="E70" s="217">
        <f t="shared" ref="E70" si="7">SUM(E52:E69)</f>
        <v>-3607.1722299999997</v>
      </c>
      <c r="F70" s="217">
        <f t="shared" ref="F70" si="8">SUM(F52:F69)</f>
        <v>-1735.1442799999995</v>
      </c>
      <c r="G70" s="217">
        <f t="shared" ref="G70" si="9">SUM(G52:G69)</f>
        <v>-629.78663999999992</v>
      </c>
      <c r="H70" s="63">
        <f t="shared" ref="H70" si="10">SUM(H52:H69)</f>
        <v>-204301.86090000003</v>
      </c>
    </row>
    <row r="72" spans="2:8">
      <c r="B72" s="13"/>
    </row>
    <row r="73" spans="2:8" ht="30" customHeight="1" thickBot="1">
      <c r="B73" s="297">
        <v>2014</v>
      </c>
      <c r="C73" s="297" t="s">
        <v>8</v>
      </c>
      <c r="D73" s="297" t="s">
        <v>9</v>
      </c>
      <c r="E73" s="297" t="s">
        <v>205</v>
      </c>
      <c r="F73" s="268" t="s">
        <v>282</v>
      </c>
      <c r="G73" s="268" t="s">
        <v>16</v>
      </c>
    </row>
    <row r="74" spans="2:8">
      <c r="B74" s="7" t="s">
        <v>48</v>
      </c>
      <c r="C74" s="46">
        <v>-1131.0246</v>
      </c>
      <c r="D74" s="46">
        <v>-5274.420720000001</v>
      </c>
      <c r="E74" s="46">
        <v>-149.86167999999907</v>
      </c>
      <c r="F74" s="6">
        <f>SUM(C74:E74)</f>
        <v>-6555.3069999999998</v>
      </c>
      <c r="G74" s="6">
        <f>H52+F74</f>
        <v>-45078.914839999998</v>
      </c>
    </row>
    <row r="75" spans="2:8">
      <c r="B75" s="7" t="s">
        <v>49</v>
      </c>
      <c r="C75" s="46">
        <v>-565.7055600000001</v>
      </c>
      <c r="D75" s="46">
        <v>-1878.5848799999999</v>
      </c>
      <c r="E75" s="46">
        <v>-52.55627999999956</v>
      </c>
      <c r="F75" s="6">
        <f t="shared" ref="F75:F91" si="11">SUM(C75:E75)</f>
        <v>-2496.8467199999996</v>
      </c>
      <c r="G75" s="6">
        <f t="shared" ref="G75:G91" si="12">H53+F75</f>
        <v>-17921.175719999999</v>
      </c>
    </row>
    <row r="76" spans="2:8">
      <c r="B76" s="7" t="s">
        <v>50</v>
      </c>
      <c r="C76" s="46">
        <v>-102.41388000000001</v>
      </c>
      <c r="D76" s="46">
        <v>-536.14571999999987</v>
      </c>
      <c r="E76" s="46">
        <v>-1.3349999999999227</v>
      </c>
      <c r="F76" s="6">
        <f t="shared" si="11"/>
        <v>-639.89459999999974</v>
      </c>
      <c r="G76" s="6">
        <f t="shared" si="12"/>
        <v>-5354.9541400000007</v>
      </c>
    </row>
    <row r="77" spans="2:8">
      <c r="B77" s="7" t="s">
        <v>51</v>
      </c>
      <c r="C77" s="46">
        <v>-393.89807999999994</v>
      </c>
      <c r="D77" s="46">
        <v>-2811.6298599999996</v>
      </c>
      <c r="E77" s="46">
        <v>-93.060720000000401</v>
      </c>
      <c r="F77" s="6">
        <f t="shared" si="11"/>
        <v>-3298.5886599999999</v>
      </c>
      <c r="G77" s="6">
        <f t="shared" si="12"/>
        <v>-9564.5293800000018</v>
      </c>
    </row>
    <row r="78" spans="2:8">
      <c r="B78" s="7" t="s">
        <v>52</v>
      </c>
      <c r="C78" s="46">
        <v>-297.31150000000002</v>
      </c>
      <c r="D78" s="46">
        <v>0</v>
      </c>
      <c r="E78" s="46">
        <v>-6.8731199999999717</v>
      </c>
      <c r="F78" s="6">
        <f t="shared" si="11"/>
        <v>-304.18462</v>
      </c>
      <c r="G78" s="6">
        <f t="shared" si="12"/>
        <v>-14125.382070000001</v>
      </c>
    </row>
    <row r="79" spans="2:8">
      <c r="B79" s="7" t="s">
        <v>53</v>
      </c>
      <c r="C79" s="46">
        <v>0</v>
      </c>
      <c r="D79" s="46">
        <v>0</v>
      </c>
      <c r="E79" s="46">
        <v>0</v>
      </c>
      <c r="F79" s="6">
        <f t="shared" si="11"/>
        <v>0</v>
      </c>
      <c r="G79" s="6">
        <f t="shared" si="12"/>
        <v>0</v>
      </c>
    </row>
    <row r="80" spans="2:8">
      <c r="B80" s="7" t="s">
        <v>54</v>
      </c>
      <c r="C80" s="46">
        <v>-318.73955999999993</v>
      </c>
      <c r="D80" s="46">
        <v>-1813.88446</v>
      </c>
      <c r="E80" s="46">
        <v>-40.575939999999946</v>
      </c>
      <c r="F80" s="6">
        <f t="shared" si="11"/>
        <v>-2173.1999599999999</v>
      </c>
      <c r="G80" s="6">
        <f t="shared" si="12"/>
        <v>-25269.177159999999</v>
      </c>
    </row>
    <row r="81" spans="2:7">
      <c r="B81" s="7" t="s">
        <v>55</v>
      </c>
      <c r="C81" s="46">
        <v>-170.61312000000004</v>
      </c>
      <c r="D81" s="46">
        <v>-878.88082000000009</v>
      </c>
      <c r="E81" s="46">
        <v>-47.090260000000171</v>
      </c>
      <c r="F81" s="6">
        <f t="shared" si="11"/>
        <v>-1096.5842000000002</v>
      </c>
      <c r="G81" s="6">
        <f t="shared" si="12"/>
        <v>-16360.390960000001</v>
      </c>
    </row>
    <row r="82" spans="2:7">
      <c r="B82" s="7" t="s">
        <v>56</v>
      </c>
      <c r="C82" s="46">
        <v>-2005.6014000000009</v>
      </c>
      <c r="D82" s="46">
        <v>-5183.0819799999963</v>
      </c>
      <c r="E82" s="46">
        <v>-129.87680000000091</v>
      </c>
      <c r="F82" s="6">
        <f t="shared" si="11"/>
        <v>-7318.5601799999977</v>
      </c>
      <c r="G82" s="6">
        <f t="shared" si="12"/>
        <v>-32904.689380000011</v>
      </c>
    </row>
    <row r="83" spans="2:7">
      <c r="B83" s="7" t="s">
        <v>38</v>
      </c>
      <c r="C83" s="46">
        <v>-1381.6238400000007</v>
      </c>
      <c r="D83" s="46">
        <v>-4145.1868599999998</v>
      </c>
      <c r="E83" s="46">
        <v>-211.49603999999999</v>
      </c>
      <c r="F83" s="6">
        <f t="shared" si="11"/>
        <v>-5738.30674</v>
      </c>
      <c r="G83" s="6">
        <f t="shared" si="12"/>
        <v>-34457.63884</v>
      </c>
    </row>
    <row r="84" spans="2:7">
      <c r="B84" s="7" t="s">
        <v>69</v>
      </c>
      <c r="C84" s="46">
        <v>-50.335059999999999</v>
      </c>
      <c r="D84" s="46">
        <v>-524.63699999999983</v>
      </c>
      <c r="E84" s="46">
        <v>0</v>
      </c>
      <c r="F84" s="6">
        <f t="shared" si="11"/>
        <v>-574.97205999999983</v>
      </c>
      <c r="G84" s="6">
        <f t="shared" si="12"/>
        <v>-9524.9742500000066</v>
      </c>
    </row>
    <row r="85" spans="2:7">
      <c r="B85" s="7" t="s">
        <v>70</v>
      </c>
      <c r="C85" s="46">
        <v>-217.10375999999994</v>
      </c>
      <c r="D85" s="46">
        <v>-1908.2171999999996</v>
      </c>
      <c r="E85" s="46">
        <v>-12.950279999999566</v>
      </c>
      <c r="F85" s="6">
        <f t="shared" si="11"/>
        <v>-2138.2712399999991</v>
      </c>
      <c r="G85" s="6">
        <f t="shared" si="12"/>
        <v>-20793.423800000004</v>
      </c>
    </row>
    <row r="86" spans="2:7">
      <c r="B86" s="7" t="s">
        <v>71</v>
      </c>
      <c r="C86" s="46">
        <v>0</v>
      </c>
      <c r="D86" s="46">
        <v>0</v>
      </c>
      <c r="E86" s="46">
        <v>0</v>
      </c>
      <c r="F86" s="6">
        <f t="shared" si="11"/>
        <v>0</v>
      </c>
      <c r="G86" s="6">
        <f t="shared" si="12"/>
        <v>0</v>
      </c>
    </row>
    <row r="87" spans="2:7">
      <c r="B87" s="7" t="s">
        <v>72</v>
      </c>
      <c r="C87" s="46">
        <v>-159.44519999999994</v>
      </c>
      <c r="D87" s="46">
        <v>-490.50803999999971</v>
      </c>
      <c r="E87" s="46">
        <v>-31.294200000000046</v>
      </c>
      <c r="F87" s="6">
        <f t="shared" si="11"/>
        <v>-681.24743999999964</v>
      </c>
      <c r="G87" s="6">
        <f t="shared" si="12"/>
        <v>-5332.7871400000004</v>
      </c>
    </row>
    <row r="88" spans="2:7">
      <c r="B88" s="7" t="s">
        <v>73</v>
      </c>
      <c r="C88" s="46">
        <v>0</v>
      </c>
      <c r="D88" s="46">
        <v>0</v>
      </c>
      <c r="E88" s="46">
        <v>0</v>
      </c>
      <c r="F88" s="6">
        <f t="shared" si="11"/>
        <v>0</v>
      </c>
      <c r="G88" s="6">
        <f t="shared" si="12"/>
        <v>-6.5670000000000019</v>
      </c>
    </row>
    <row r="89" spans="2:7">
      <c r="B89" s="7" t="s">
        <v>74</v>
      </c>
      <c r="C89" s="46">
        <v>0</v>
      </c>
      <c r="D89" s="46">
        <v>0</v>
      </c>
      <c r="E89" s="46">
        <v>0</v>
      </c>
      <c r="F89" s="6">
        <f t="shared" si="11"/>
        <v>0</v>
      </c>
      <c r="G89" s="6">
        <f t="shared" si="12"/>
        <v>-18.975120000000004</v>
      </c>
    </row>
    <row r="90" spans="2:7">
      <c r="B90" s="7" t="s">
        <v>17</v>
      </c>
      <c r="C90" s="46">
        <v>0</v>
      </c>
      <c r="D90" s="46">
        <v>0</v>
      </c>
      <c r="E90" s="46">
        <v>0</v>
      </c>
      <c r="F90" s="6">
        <f t="shared" si="11"/>
        <v>0</v>
      </c>
      <c r="G90" s="6">
        <f t="shared" si="12"/>
        <v>0</v>
      </c>
    </row>
    <row r="91" spans="2:7">
      <c r="B91" s="7" t="s">
        <v>18</v>
      </c>
      <c r="C91" s="46">
        <v>0</v>
      </c>
      <c r="D91" s="46">
        <v>0</v>
      </c>
      <c r="E91" s="46">
        <v>0</v>
      </c>
      <c r="F91" s="6">
        <f t="shared" si="11"/>
        <v>0</v>
      </c>
      <c r="G91" s="6">
        <f t="shared" si="12"/>
        <v>-604.24451999999997</v>
      </c>
    </row>
    <row r="92" spans="2:7" ht="14.25" thickBot="1">
      <c r="B92" s="300" t="s">
        <v>19</v>
      </c>
      <c r="C92" s="217">
        <f>SUM(C74:C91)</f>
        <v>-6793.8155600000018</v>
      </c>
      <c r="D92" s="217">
        <f t="shared" ref="D92:G92" si="13">SUM(D74:D91)</f>
        <v>-25445.177539999993</v>
      </c>
      <c r="E92" s="217">
        <f t="shared" si="13"/>
        <v>-776.97031999999956</v>
      </c>
      <c r="F92" s="270">
        <f t="shared" si="13"/>
        <v>-33015.963419999993</v>
      </c>
      <c r="G92" s="270">
        <f t="shared" si="13"/>
        <v>-237317.82431999999</v>
      </c>
    </row>
    <row r="94" spans="2:7">
      <c r="C94" s="6"/>
      <c r="D94" s="6"/>
      <c r="E94" s="6"/>
    </row>
    <row r="95" spans="2:7">
      <c r="C95" s="6"/>
      <c r="D95" s="6"/>
      <c r="E95" s="6"/>
    </row>
    <row r="96" spans="2:7">
      <c r="C96" s="6"/>
      <c r="D96" s="6"/>
      <c r="E96" s="6"/>
    </row>
    <row r="97" spans="3:7">
      <c r="C97" s="6"/>
      <c r="D97" s="6"/>
      <c r="E97" s="6"/>
    </row>
    <row r="98" spans="3:7">
      <c r="C98" s="6"/>
      <c r="D98" s="6"/>
      <c r="E98" s="6"/>
    </row>
    <row r="99" spans="3:7">
      <c r="C99" s="6"/>
      <c r="D99" s="6"/>
      <c r="E99" s="6"/>
    </row>
    <row r="100" spans="3:7">
      <c r="C100" s="6"/>
      <c r="D100" s="6"/>
      <c r="E100" s="6"/>
    </row>
    <row r="101" spans="3:7">
      <c r="C101" s="6"/>
      <c r="D101" s="6"/>
      <c r="E101" s="6"/>
    </row>
    <row r="102" spans="3:7">
      <c r="C102" s="6"/>
      <c r="D102" s="6"/>
      <c r="E102" s="6"/>
    </row>
    <row r="103" spans="3:7">
      <c r="C103" s="6"/>
      <c r="D103" s="6"/>
      <c r="E103" s="6"/>
    </row>
    <row r="104" spans="3:7">
      <c r="C104" s="6"/>
      <c r="D104" s="6"/>
      <c r="E104" s="6"/>
    </row>
    <row r="105" spans="3:7">
      <c r="C105" s="6"/>
      <c r="D105" s="6"/>
      <c r="E105" s="6"/>
    </row>
    <row r="106" spans="3:7">
      <c r="C106" s="6"/>
      <c r="D106" s="6"/>
      <c r="E106" s="6"/>
    </row>
    <row r="107" spans="3:7">
      <c r="C107" s="6"/>
      <c r="D107" s="6"/>
      <c r="E107" s="6"/>
    </row>
    <row r="108" spans="3:7">
      <c r="C108" s="6"/>
      <c r="D108" s="6"/>
      <c r="E108" s="6"/>
    </row>
    <row r="109" spans="3:7">
      <c r="C109" s="6"/>
      <c r="D109" s="6"/>
      <c r="E109" s="6"/>
    </row>
    <row r="110" spans="3:7">
      <c r="C110" s="6"/>
      <c r="D110" s="6"/>
      <c r="E110" s="6"/>
    </row>
    <row r="111" spans="3:7">
      <c r="C111" s="6"/>
      <c r="D111" s="6"/>
      <c r="E111" s="6"/>
    </row>
    <row r="112" spans="3:7">
      <c r="C112" s="6"/>
      <c r="D112" s="6"/>
      <c r="E112" s="6"/>
      <c r="F112" s="6"/>
      <c r="G112" s="6"/>
    </row>
  </sheetData>
  <pageMargins left="0.75" right="0.75" top="1" bottom="1" header="0.5" footer="0.5"/>
  <pageSetup orientation="portrait" horizontalDpi="4294967292" verticalDpi="4294967292"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33CC"/>
  </sheetPr>
  <dimension ref="A2:M115"/>
  <sheetViews>
    <sheetView topLeftCell="A13" zoomScaleNormal="100" workbookViewId="0">
      <selection activeCell="L97" sqref="L97"/>
    </sheetView>
  </sheetViews>
  <sheetFormatPr baseColWidth="10" defaultRowHeight="15.75"/>
  <cols>
    <col min="1" max="1" width="4.875" style="228" customWidth="1"/>
    <col min="2" max="2" width="11" style="2"/>
    <col min="3" max="3" width="16" style="2" customWidth="1"/>
    <col min="4" max="4" width="22.875" style="2" customWidth="1"/>
    <col min="5" max="5" width="23.5" style="2" customWidth="1"/>
    <col min="6" max="6" width="12.75" style="2" customWidth="1"/>
    <col min="7" max="16384" width="11" style="2"/>
  </cols>
  <sheetData>
    <row r="2" spans="1:2">
      <c r="B2" s="239" t="s">
        <v>107</v>
      </c>
    </row>
    <row r="3" spans="1:2">
      <c r="B3" s="9" t="s">
        <v>40</v>
      </c>
    </row>
    <row r="5" spans="1:2">
      <c r="B5" s="14" t="s">
        <v>207</v>
      </c>
    </row>
    <row r="6" spans="1:2">
      <c r="B6" s="20">
        <f>D41</f>
        <v>718012.55933999992</v>
      </c>
    </row>
    <row r="7" spans="1:2">
      <c r="B7" s="20"/>
    </row>
    <row r="8" spans="1:2">
      <c r="B8" s="14" t="s">
        <v>157</v>
      </c>
    </row>
    <row r="9" spans="1:2">
      <c r="B9" s="2" t="s">
        <v>68</v>
      </c>
    </row>
    <row r="11" spans="1:2">
      <c r="B11" s="14" t="s">
        <v>158</v>
      </c>
    </row>
    <row r="12" spans="1:2">
      <c r="B12" s="2" t="s">
        <v>206</v>
      </c>
    </row>
    <row r="13" spans="1:2">
      <c r="B13" s="3" t="s">
        <v>451</v>
      </c>
    </row>
    <row r="14" spans="1:2">
      <c r="B14" s="37" t="s">
        <v>23</v>
      </c>
    </row>
    <row r="15" spans="1:2" ht="12.75">
      <c r="A15" s="2"/>
      <c r="B15" s="339" t="s">
        <v>446</v>
      </c>
    </row>
    <row r="16" spans="1:2" ht="12.75">
      <c r="A16" s="2"/>
      <c r="B16" s="339" t="s">
        <v>445</v>
      </c>
    </row>
    <row r="20" spans="1:7">
      <c r="B20" s="2" t="s">
        <v>109</v>
      </c>
      <c r="D20" s="123" t="s">
        <v>246</v>
      </c>
    </row>
    <row r="21" spans="1:7">
      <c r="C21" s="221" t="s">
        <v>122</v>
      </c>
      <c r="D21" s="208" t="s">
        <v>429</v>
      </c>
    </row>
    <row r="22" spans="1:7" ht="27.75" thickBot="1">
      <c r="A22" s="229"/>
      <c r="B22" s="66"/>
      <c r="C22" s="275" t="s">
        <v>358</v>
      </c>
      <c r="D22" s="275" t="s">
        <v>35</v>
      </c>
      <c r="E22" s="66" t="s">
        <v>45</v>
      </c>
      <c r="F22" s="66" t="s">
        <v>46</v>
      </c>
      <c r="G22" s="66" t="s">
        <v>47</v>
      </c>
    </row>
    <row r="23" spans="1:7">
      <c r="B23" s="2" t="s">
        <v>48</v>
      </c>
      <c r="C23" s="6">
        <v>8400674</v>
      </c>
      <c r="D23" s="6">
        <f>G97</f>
        <v>140101.05802</v>
      </c>
      <c r="E23" s="16">
        <f t="shared" ref="E23:E41" si="0">D23*1000/C23</f>
        <v>16.677359223795616</v>
      </c>
      <c r="F23" s="16">
        <f>+E23-E$41</f>
        <v>1.3016538643542646</v>
      </c>
      <c r="G23" s="6">
        <f t="shared" ref="G23" si="1">+F23*C23/1000</f>
        <v>10934.769775280398</v>
      </c>
    </row>
    <row r="24" spans="1:7">
      <c r="B24" s="2" t="s">
        <v>49</v>
      </c>
      <c r="C24" s="6">
        <v>1321616</v>
      </c>
      <c r="D24" s="6">
        <f t="shared" ref="D24:D40" si="2">G98</f>
        <v>31181.560939999996</v>
      </c>
      <c r="E24" s="16">
        <f t="shared" si="0"/>
        <v>23.593510475054778</v>
      </c>
      <c r="F24" s="16">
        <f t="shared" ref="F24:F36" si="3">+E24-E$41</f>
        <v>8.2178051156134266</v>
      </c>
      <c r="G24" s="6">
        <f t="shared" ref="G24:G41" si="4">+F24*C24/1000</f>
        <v>10860.782725676556</v>
      </c>
    </row>
    <row r="25" spans="1:7">
      <c r="B25" s="2" t="s">
        <v>50</v>
      </c>
      <c r="C25" s="6">
        <v>1056492.5</v>
      </c>
      <c r="D25" s="6">
        <f t="shared" si="2"/>
        <v>24335.908159999999</v>
      </c>
      <c r="E25" s="16">
        <f t="shared" si="0"/>
        <v>23.034624628191871</v>
      </c>
      <c r="F25" s="16">
        <f t="shared" si="3"/>
        <v>7.6589192687505196</v>
      </c>
      <c r="G25" s="6">
        <f t="shared" si="4"/>
        <v>8091.590765540408</v>
      </c>
    </row>
    <row r="26" spans="1:7">
      <c r="B26" s="2" t="s">
        <v>51</v>
      </c>
      <c r="C26" s="6">
        <v>1103960.5</v>
      </c>
      <c r="D26" s="6">
        <f t="shared" si="2"/>
        <v>30188.304780000002</v>
      </c>
      <c r="E26" s="16">
        <f t="shared" si="0"/>
        <v>27.345457360113883</v>
      </c>
      <c r="F26" s="16">
        <f t="shared" si="3"/>
        <v>11.969752000672532</v>
      </c>
      <c r="G26" s="6">
        <f t="shared" si="4"/>
        <v>13214.133403538448</v>
      </c>
    </row>
    <row r="27" spans="1:7">
      <c r="B27" s="2" t="s">
        <v>52</v>
      </c>
      <c r="C27" s="6">
        <v>2102560.5</v>
      </c>
      <c r="D27" s="6">
        <f t="shared" si="2"/>
        <v>13817.01268</v>
      </c>
      <c r="E27" s="16">
        <f t="shared" si="0"/>
        <v>6.571517290465601</v>
      </c>
      <c r="F27" s="16">
        <f t="shared" si="3"/>
        <v>-8.8041880689757512</v>
      </c>
      <c r="G27" s="6">
        <f t="shared" si="4"/>
        <v>-18511.338068399691</v>
      </c>
    </row>
    <row r="28" spans="1:7">
      <c r="B28" s="2" t="s">
        <v>53</v>
      </c>
      <c r="C28" s="6">
        <v>586917.5</v>
      </c>
      <c r="D28" s="6">
        <f t="shared" si="2"/>
        <v>0</v>
      </c>
      <c r="E28" s="16">
        <f t="shared" si="0"/>
        <v>0</v>
      </c>
      <c r="F28" s="16"/>
      <c r="G28" s="6"/>
    </row>
    <row r="29" spans="1:7">
      <c r="B29" s="2" t="s">
        <v>54</v>
      </c>
      <c r="C29" s="6">
        <v>2483421</v>
      </c>
      <c r="D29" s="6">
        <f t="shared" si="2"/>
        <v>54826.598489999997</v>
      </c>
      <c r="E29" s="16">
        <f t="shared" si="0"/>
        <v>22.077045531144336</v>
      </c>
      <c r="F29" s="16">
        <f t="shared" si="3"/>
        <v>6.7013401717029843</v>
      </c>
      <c r="G29" s="6">
        <f t="shared" si="4"/>
        <v>16642.248910550796</v>
      </c>
    </row>
    <row r="30" spans="1:7">
      <c r="B30" s="2" t="s">
        <v>55</v>
      </c>
      <c r="C30" s="6">
        <v>2068901</v>
      </c>
      <c r="D30" s="6">
        <f t="shared" si="2"/>
        <v>37245.10766999999</v>
      </c>
      <c r="E30" s="16">
        <f t="shared" si="0"/>
        <v>18.002363414199127</v>
      </c>
      <c r="F30" s="16">
        <f t="shared" si="3"/>
        <v>2.626658054757776</v>
      </c>
      <c r="G30" s="6">
        <f t="shared" si="4"/>
        <v>5434.295476146418</v>
      </c>
    </row>
    <row r="31" spans="1:7">
      <c r="B31" s="2" t="s">
        <v>56</v>
      </c>
      <c r="C31" s="6">
        <v>7513504.5</v>
      </c>
      <c r="D31" s="6">
        <f t="shared" si="2"/>
        <v>190976.75329999998</v>
      </c>
      <c r="E31" s="16">
        <f t="shared" si="0"/>
        <v>25.417799816317402</v>
      </c>
      <c r="F31" s="16">
        <f t="shared" si="3"/>
        <v>10.04209445687605</v>
      </c>
      <c r="G31" s="6">
        <f t="shared" si="4"/>
        <v>75451.321891163258</v>
      </c>
    </row>
    <row r="32" spans="1:7">
      <c r="B32" s="2" t="s">
        <v>38</v>
      </c>
      <c r="C32" s="6">
        <v>4992766.5</v>
      </c>
      <c r="D32" s="6">
        <f t="shared" si="2"/>
        <v>96437.406130000032</v>
      </c>
      <c r="E32" s="16">
        <f t="shared" si="0"/>
        <v>19.315424851132139</v>
      </c>
      <c r="F32" s="16">
        <f t="shared" si="3"/>
        <v>3.9397194916907878</v>
      </c>
      <c r="G32" s="6">
        <f t="shared" si="4"/>
        <v>19670.099497510793</v>
      </c>
    </row>
    <row r="33" spans="1:7">
      <c r="B33" s="2" t="s">
        <v>69</v>
      </c>
      <c r="C33" s="6">
        <v>1096314.5</v>
      </c>
      <c r="D33" s="6">
        <f t="shared" si="2"/>
        <v>17993.695430000003</v>
      </c>
      <c r="E33" s="16">
        <f t="shared" si="0"/>
        <v>16.41289559702075</v>
      </c>
      <c r="F33" s="16">
        <f t="shared" si="3"/>
        <v>1.0371902375793987</v>
      </c>
      <c r="G33" s="6">
        <f t="shared" si="4"/>
        <v>1137.0866967167397</v>
      </c>
    </row>
    <row r="34" spans="1:7">
      <c r="B34" s="2" t="s">
        <v>70</v>
      </c>
      <c r="C34" s="6">
        <v>2740521</v>
      </c>
      <c r="D34" s="6">
        <f t="shared" si="2"/>
        <v>55472.720150000008</v>
      </c>
      <c r="E34" s="16">
        <f t="shared" si="0"/>
        <v>20.241669430739631</v>
      </c>
      <c r="F34" s="16">
        <f t="shared" si="3"/>
        <v>4.8659640712982792</v>
      </c>
      <c r="G34" s="6">
        <f t="shared" si="4"/>
        <v>13335.276722638431</v>
      </c>
    </row>
    <row r="35" spans="1:7">
      <c r="B35" s="2" t="s">
        <v>71</v>
      </c>
      <c r="C35" s="6">
        <v>6445718</v>
      </c>
      <c r="D35" s="6">
        <f t="shared" si="2"/>
        <v>0</v>
      </c>
      <c r="E35" s="16">
        <f t="shared" si="0"/>
        <v>0</v>
      </c>
      <c r="F35" s="16"/>
      <c r="G35" s="6"/>
    </row>
    <row r="36" spans="1:7">
      <c r="B36" s="2" t="s">
        <v>72</v>
      </c>
      <c r="C36" s="6">
        <v>1467053</v>
      </c>
      <c r="D36" s="6">
        <f t="shared" si="2"/>
        <v>25436.433589999997</v>
      </c>
      <c r="E36" s="16">
        <f t="shared" si="0"/>
        <v>17.338455795393891</v>
      </c>
      <c r="F36" s="16">
        <f t="shared" si="3"/>
        <v>1.9627504359525396</v>
      </c>
      <c r="G36" s="6">
        <f t="shared" si="4"/>
        <v>2879.4589153154807</v>
      </c>
    </row>
    <row r="37" spans="1:7">
      <c r="B37" s="2" t="s">
        <v>73</v>
      </c>
      <c r="C37" s="6">
        <v>640633</v>
      </c>
      <c r="D37" s="6">
        <f t="shared" si="2"/>
        <v>0</v>
      </c>
      <c r="E37" s="16">
        <f t="shared" si="0"/>
        <v>0</v>
      </c>
      <c r="F37" s="16"/>
      <c r="G37" s="6"/>
    </row>
    <row r="38" spans="1:7">
      <c r="B38" s="2" t="s">
        <v>74</v>
      </c>
      <c r="C38" s="6">
        <v>2189121</v>
      </c>
      <c r="D38" s="6">
        <f t="shared" si="2"/>
        <v>0</v>
      </c>
      <c r="E38" s="16">
        <f t="shared" si="0"/>
        <v>0</v>
      </c>
      <c r="F38" s="16"/>
      <c r="G38" s="6"/>
    </row>
    <row r="39" spans="1:7">
      <c r="B39" s="2" t="s">
        <v>17</v>
      </c>
      <c r="C39" s="6">
        <v>318027.5</v>
      </c>
      <c r="D39" s="6">
        <f t="shared" si="2"/>
        <v>0</v>
      </c>
      <c r="E39" s="16">
        <f t="shared" si="0"/>
        <v>0</v>
      </c>
      <c r="F39" s="16"/>
      <c r="G39" s="6"/>
    </row>
    <row r="40" spans="1:7">
      <c r="B40" s="2" t="s">
        <v>18</v>
      </c>
      <c r="C40" s="6">
        <v>169659.5</v>
      </c>
      <c r="D40" s="6">
        <f t="shared" si="2"/>
        <v>0</v>
      </c>
      <c r="E40" s="16">
        <f t="shared" si="0"/>
        <v>0</v>
      </c>
      <c r="F40" s="16"/>
      <c r="G40" s="6"/>
    </row>
    <row r="41" spans="1:7" s="13" customFormat="1" ht="16.5" thickBot="1">
      <c r="A41" s="230"/>
      <c r="B41" s="61" t="s">
        <v>19</v>
      </c>
      <c r="C41" s="57">
        <v>46697861.5</v>
      </c>
      <c r="D41" s="78">
        <f>SUM(D23:D40)</f>
        <v>718012.55933999992</v>
      </c>
      <c r="E41" s="99">
        <f t="shared" si="0"/>
        <v>15.375705359441351</v>
      </c>
      <c r="F41" s="100">
        <f>+E41-E$41</f>
        <v>0</v>
      </c>
      <c r="G41" s="57">
        <f t="shared" si="4"/>
        <v>0</v>
      </c>
    </row>
    <row r="42" spans="1:7">
      <c r="E42" s="6"/>
    </row>
    <row r="44" spans="1:7">
      <c r="B44" s="2" t="s">
        <v>337</v>
      </c>
    </row>
    <row r="45" spans="1:7">
      <c r="B45" s="2" t="s">
        <v>388</v>
      </c>
    </row>
    <row r="47" spans="1:7">
      <c r="A47" s="238" t="s">
        <v>366</v>
      </c>
      <c r="B47" s="7"/>
      <c r="C47" s="7"/>
      <c r="D47" s="7"/>
      <c r="E47" s="7"/>
    </row>
    <row r="48" spans="1:7" ht="26.25" thickBot="1">
      <c r="A48" s="295"/>
      <c r="B48" s="298">
        <v>2014</v>
      </c>
      <c r="C48" s="297" t="s">
        <v>8</v>
      </c>
      <c r="D48" s="297" t="s">
        <v>9</v>
      </c>
      <c r="E48" s="297" t="s">
        <v>208</v>
      </c>
      <c r="F48" s="114" t="s">
        <v>285</v>
      </c>
    </row>
    <row r="49" spans="2:6">
      <c r="B49" s="2" t="s">
        <v>48</v>
      </c>
      <c r="C49" s="46">
        <v>49616.660759999992</v>
      </c>
      <c r="D49" s="46">
        <v>63649.573990000004</v>
      </c>
      <c r="E49" s="46">
        <v>20716.713199999998</v>
      </c>
      <c r="F49" s="6">
        <f>SUM(C49:E49)</f>
        <v>133982.94795</v>
      </c>
    </row>
    <row r="50" spans="2:6">
      <c r="B50" s="2" t="s">
        <v>49</v>
      </c>
      <c r="C50" s="46">
        <v>13260.63723</v>
      </c>
      <c r="D50" s="46">
        <v>12138.577070000001</v>
      </c>
      <c r="E50" s="46">
        <v>4426.9839599999959</v>
      </c>
      <c r="F50" s="6">
        <f t="shared" ref="F50:F66" si="5">SUM(C50:E50)</f>
        <v>29826.198259999997</v>
      </c>
    </row>
    <row r="51" spans="2:6">
      <c r="B51" s="2" t="s">
        <v>50</v>
      </c>
      <c r="C51" s="46">
        <v>10445.282720000001</v>
      </c>
      <c r="D51" s="46">
        <v>9465.6759399999992</v>
      </c>
      <c r="E51" s="46">
        <v>2901.8482799999983</v>
      </c>
      <c r="F51" s="6">
        <f t="shared" si="5"/>
        <v>22812.806939999999</v>
      </c>
    </row>
    <row r="52" spans="2:6">
      <c r="B52" s="2" t="s">
        <v>51</v>
      </c>
      <c r="C52" s="46">
        <v>9447.5589499999987</v>
      </c>
      <c r="D52" s="46">
        <v>15040.992649999998</v>
      </c>
      <c r="E52" s="46">
        <v>3872.2228700000032</v>
      </c>
      <c r="F52" s="6">
        <f t="shared" si="5"/>
        <v>28360.774470000004</v>
      </c>
    </row>
    <row r="53" spans="2:6">
      <c r="B53" s="2" t="s">
        <v>52</v>
      </c>
      <c r="C53" s="46">
        <v>13336.61175</v>
      </c>
      <c r="D53" s="46">
        <v>0</v>
      </c>
      <c r="E53" s="46">
        <v>392.35125999999946</v>
      </c>
      <c r="F53" s="6">
        <f t="shared" si="5"/>
        <v>13728.963009999999</v>
      </c>
    </row>
    <row r="54" spans="2:6">
      <c r="B54" s="2" t="s">
        <v>53</v>
      </c>
      <c r="C54" s="46">
        <v>0</v>
      </c>
      <c r="D54" s="46">
        <v>0</v>
      </c>
      <c r="E54" s="46">
        <v>0</v>
      </c>
      <c r="F54" s="6">
        <f t="shared" si="5"/>
        <v>0</v>
      </c>
    </row>
    <row r="55" spans="2:6">
      <c r="B55" s="2" t="s">
        <v>54</v>
      </c>
      <c r="C55" s="46">
        <v>21272.46989</v>
      </c>
      <c r="D55" s="46">
        <v>21871.857479999999</v>
      </c>
      <c r="E55" s="46">
        <v>9030.0797899999961</v>
      </c>
      <c r="F55" s="6">
        <f t="shared" si="5"/>
        <v>52174.407159999995</v>
      </c>
    </row>
    <row r="56" spans="2:6">
      <c r="B56" s="2" t="s">
        <v>55</v>
      </c>
      <c r="C56" s="46">
        <v>13334.591050000001</v>
      </c>
      <c r="D56" s="46">
        <v>15620.715709999997</v>
      </c>
      <c r="E56" s="46">
        <v>6667.1529399999927</v>
      </c>
      <c r="F56" s="6">
        <f t="shared" si="5"/>
        <v>35622.459699999992</v>
      </c>
    </row>
    <row r="57" spans="2:6">
      <c r="B57" s="2" t="s">
        <v>56</v>
      </c>
      <c r="C57" s="46">
        <v>87655.836620000016</v>
      </c>
      <c r="D57" s="46">
        <v>69836.196559999982</v>
      </c>
      <c r="E57" s="46">
        <v>22164.204379999981</v>
      </c>
      <c r="F57" s="6">
        <f t="shared" si="5"/>
        <v>179656.23755999998</v>
      </c>
    </row>
    <row r="58" spans="2:6">
      <c r="B58" s="2" t="s">
        <v>38</v>
      </c>
      <c r="C58" s="46">
        <v>37086.490389999999</v>
      </c>
      <c r="D58" s="46">
        <v>41546.314469999998</v>
      </c>
      <c r="E58" s="46">
        <v>13901.574520000016</v>
      </c>
      <c r="F58" s="6">
        <f t="shared" si="5"/>
        <v>92534.379380000028</v>
      </c>
    </row>
    <row r="59" spans="2:6">
      <c r="B59" s="2" t="s">
        <v>69</v>
      </c>
      <c r="C59" s="46">
        <v>5897.3042500000001</v>
      </c>
      <c r="D59" s="46">
        <v>7756.844540000001</v>
      </c>
      <c r="E59" s="46">
        <v>3375.7476600000018</v>
      </c>
      <c r="F59" s="6">
        <f t="shared" si="5"/>
        <v>17029.896450000004</v>
      </c>
    </row>
    <row r="60" spans="2:6">
      <c r="B60" s="2" t="s">
        <v>70</v>
      </c>
      <c r="C60" s="46">
        <v>21145.45766</v>
      </c>
      <c r="D60" s="46">
        <v>22952.467270000001</v>
      </c>
      <c r="E60" s="46">
        <v>7622.6585200000045</v>
      </c>
      <c r="F60" s="6">
        <f t="shared" si="5"/>
        <v>51720.583450000006</v>
      </c>
    </row>
    <row r="61" spans="2:6">
      <c r="B61" s="2" t="s">
        <v>71</v>
      </c>
      <c r="C61" s="46">
        <v>0</v>
      </c>
      <c r="D61" s="46">
        <v>0</v>
      </c>
      <c r="E61" s="46">
        <v>0</v>
      </c>
      <c r="F61" s="6">
        <f t="shared" si="5"/>
        <v>0</v>
      </c>
    </row>
    <row r="62" spans="2:6">
      <c r="B62" s="2" t="s">
        <v>72</v>
      </c>
      <c r="C62" s="46">
        <v>9096.8736599999993</v>
      </c>
      <c r="D62" s="46">
        <v>10931.00417</v>
      </c>
      <c r="E62" s="46">
        <v>4484.994389999998</v>
      </c>
      <c r="F62" s="6">
        <f t="shared" si="5"/>
        <v>24512.872219999997</v>
      </c>
    </row>
    <row r="63" spans="2:6">
      <c r="B63" s="2" t="s">
        <v>73</v>
      </c>
      <c r="C63" s="46">
        <v>0</v>
      </c>
      <c r="D63" s="46">
        <v>0</v>
      </c>
      <c r="E63" s="46">
        <v>0</v>
      </c>
      <c r="F63" s="6">
        <f t="shared" si="5"/>
        <v>0</v>
      </c>
    </row>
    <row r="64" spans="2:6">
      <c r="B64" s="2" t="s">
        <v>74</v>
      </c>
      <c r="C64" s="46">
        <v>0</v>
      </c>
      <c r="D64" s="46">
        <v>0</v>
      </c>
      <c r="E64" s="46">
        <v>0</v>
      </c>
      <c r="F64" s="6">
        <f t="shared" si="5"/>
        <v>0</v>
      </c>
    </row>
    <row r="65" spans="1:13">
      <c r="B65" s="2" t="s">
        <v>17</v>
      </c>
      <c r="C65" s="46">
        <v>0</v>
      </c>
      <c r="D65" s="46">
        <v>0</v>
      </c>
      <c r="E65" s="46">
        <v>0</v>
      </c>
      <c r="F65" s="6">
        <f t="shared" si="5"/>
        <v>0</v>
      </c>
    </row>
    <row r="66" spans="1:13">
      <c r="B66" s="2" t="s">
        <v>18</v>
      </c>
      <c r="C66" s="46">
        <v>0</v>
      </c>
      <c r="D66" s="46">
        <v>0</v>
      </c>
      <c r="E66" s="46">
        <v>0</v>
      </c>
      <c r="F66" s="6">
        <f t="shared" si="5"/>
        <v>0</v>
      </c>
    </row>
    <row r="67" spans="1:13" s="218" customFormat="1" ht="16.5" thickBot="1">
      <c r="A67" s="271"/>
      <c r="B67" s="216" t="s">
        <v>161</v>
      </c>
      <c r="C67" s="217">
        <f>SUM(C49:C66)</f>
        <v>291595.77492999996</v>
      </c>
      <c r="D67" s="217">
        <f>SUM(D49:D66)</f>
        <v>290810.21984999999</v>
      </c>
      <c r="E67" s="217">
        <f>SUM(E49:E66)</f>
        <v>99556.531770000016</v>
      </c>
      <c r="F67" s="209">
        <f>SUM(F49:F66)</f>
        <v>681962.52655000007</v>
      </c>
    </row>
    <row r="69" spans="1:13">
      <c r="A69" s="13" t="s">
        <v>390</v>
      </c>
      <c r="H69" s="310" t="s">
        <v>438</v>
      </c>
    </row>
    <row r="71" spans="1:13">
      <c r="A71" s="238" t="s">
        <v>389</v>
      </c>
      <c r="B71" s="7"/>
      <c r="C71" s="7"/>
      <c r="D71" s="7"/>
      <c r="E71" s="22"/>
      <c r="F71" s="22"/>
      <c r="G71" s="22"/>
      <c r="H71" s="237" t="s">
        <v>439</v>
      </c>
      <c r="J71" s="7"/>
      <c r="K71" s="7"/>
      <c r="L71" s="7"/>
    </row>
    <row r="72" spans="1:13">
      <c r="A72" s="295"/>
      <c r="B72" s="22"/>
      <c r="C72" s="7"/>
      <c r="D72" s="7"/>
      <c r="E72" s="22"/>
      <c r="F72" s="22"/>
      <c r="G72" s="22"/>
      <c r="I72" s="7"/>
      <c r="J72" s="7"/>
      <c r="K72" s="7"/>
      <c r="L72" s="7"/>
    </row>
    <row r="73" spans="1:13" ht="26.25" thickBot="1">
      <c r="A73" s="295"/>
      <c r="B73" s="296"/>
      <c r="C73" s="297" t="s">
        <v>8</v>
      </c>
      <c r="D73" s="297" t="s">
        <v>9</v>
      </c>
      <c r="E73" s="297" t="s">
        <v>128</v>
      </c>
      <c r="F73" s="114" t="s">
        <v>284</v>
      </c>
      <c r="G73" s="198"/>
      <c r="H73" s="307"/>
      <c r="I73" s="297" t="s">
        <v>8</v>
      </c>
      <c r="J73" s="297" t="s">
        <v>9</v>
      </c>
      <c r="K73" s="297" t="s">
        <v>128</v>
      </c>
      <c r="L73" s="114" t="s">
        <v>283</v>
      </c>
      <c r="M73" s="21"/>
    </row>
    <row r="74" spans="1:13">
      <c r="B74" s="2" t="s">
        <v>48</v>
      </c>
      <c r="C74" s="46">
        <v>-1163.10132</v>
      </c>
      <c r="D74" s="46">
        <v>8177.8631500000001</v>
      </c>
      <c r="E74" s="46">
        <v>-896.65175999999985</v>
      </c>
      <c r="F74" s="24">
        <f>C74+E74</f>
        <v>-2059.75308</v>
      </c>
      <c r="G74" s="127"/>
      <c r="H74" s="2" t="s">
        <v>48</v>
      </c>
      <c r="I74" s="46">
        <v>-1303.0329899999999</v>
      </c>
      <c r="J74" s="46">
        <v>0</v>
      </c>
      <c r="K74" s="46">
        <v>-1311.0352299999997</v>
      </c>
      <c r="L74" s="24">
        <f>I74+K74</f>
        <v>-2614.0682199999997</v>
      </c>
      <c r="M74" s="6"/>
    </row>
    <row r="75" spans="1:13">
      <c r="B75" s="2" t="s">
        <v>49</v>
      </c>
      <c r="C75" s="46">
        <v>-341.42958000000004</v>
      </c>
      <c r="D75" s="46">
        <v>1726.0402099999999</v>
      </c>
      <c r="E75" s="46">
        <v>-29.247950000000031</v>
      </c>
      <c r="F75" s="24">
        <f t="shared" ref="F75:F91" si="6">C75+E75</f>
        <v>-370.67753000000005</v>
      </c>
      <c r="G75" s="127"/>
      <c r="H75" s="2" t="s">
        <v>49</v>
      </c>
      <c r="I75" s="46">
        <v>-341.42957999999999</v>
      </c>
      <c r="J75" s="46">
        <v>0</v>
      </c>
      <c r="K75" s="46">
        <v>-228.87511999999987</v>
      </c>
      <c r="L75" s="24">
        <f t="shared" ref="L75:L91" si="7">I75+K75</f>
        <v>-570.30469999999991</v>
      </c>
      <c r="M75" s="6"/>
    </row>
    <row r="76" spans="1:13">
      <c r="B76" s="2" t="s">
        <v>50</v>
      </c>
      <c r="C76" s="46">
        <v>-15.799989999999999</v>
      </c>
      <c r="D76" s="46">
        <v>1494.0931599999999</v>
      </c>
      <c r="E76" s="46">
        <v>44.808050000000009</v>
      </c>
      <c r="F76" s="24">
        <f t="shared" si="6"/>
        <v>29.008060000000008</v>
      </c>
      <c r="G76" s="127"/>
      <c r="H76" s="2" t="s">
        <v>50</v>
      </c>
      <c r="I76" s="46">
        <v>-15.799989999999999</v>
      </c>
      <c r="J76" s="46">
        <v>0</v>
      </c>
      <c r="K76" s="46">
        <v>-128.04294999999999</v>
      </c>
      <c r="L76" s="24">
        <f t="shared" si="7"/>
        <v>-143.84294</v>
      </c>
      <c r="M76" s="6"/>
    </row>
    <row r="77" spans="1:13">
      <c r="B77" s="2" t="s">
        <v>51</v>
      </c>
      <c r="C77" s="46">
        <v>344.87576000000001</v>
      </c>
      <c r="D77" s="46">
        <v>1448.9171299999998</v>
      </c>
      <c r="E77" s="46">
        <v>33.737420000000043</v>
      </c>
      <c r="F77" s="24">
        <f t="shared" si="6"/>
        <v>378.61318000000006</v>
      </c>
      <c r="G77" s="127"/>
      <c r="H77" s="2" t="s">
        <v>51</v>
      </c>
      <c r="I77" s="46">
        <v>-15.661190000000001</v>
      </c>
      <c r="J77" s="46">
        <v>0</v>
      </c>
      <c r="K77" s="46">
        <v>-206.85388</v>
      </c>
      <c r="L77" s="24">
        <f t="shared" si="7"/>
        <v>-222.51507000000001</v>
      </c>
      <c r="M77" s="6"/>
    </row>
    <row r="78" spans="1:13">
      <c r="B78" s="2" t="s">
        <v>52</v>
      </c>
      <c r="C78" s="46">
        <v>106.54021999999999</v>
      </c>
      <c r="D78" s="46">
        <v>0</v>
      </c>
      <c r="E78" s="46">
        <v>-18.490550000000002</v>
      </c>
      <c r="F78" s="24">
        <f t="shared" si="6"/>
        <v>88.049669999999992</v>
      </c>
      <c r="G78" s="127"/>
      <c r="H78" s="2" t="s">
        <v>52</v>
      </c>
      <c r="I78" s="46">
        <v>-17.65821</v>
      </c>
      <c r="J78" s="46">
        <v>0</v>
      </c>
      <c r="K78" s="46">
        <v>-18.67493</v>
      </c>
      <c r="L78" s="24">
        <f t="shared" si="7"/>
        <v>-36.33314</v>
      </c>
      <c r="M78" s="6"/>
    </row>
    <row r="79" spans="1:13">
      <c r="B79" s="2" t="s">
        <v>53</v>
      </c>
      <c r="C79" s="46">
        <v>0</v>
      </c>
      <c r="D79" s="46">
        <v>0</v>
      </c>
      <c r="E79" s="46">
        <v>0</v>
      </c>
      <c r="F79" s="24">
        <f t="shared" si="6"/>
        <v>0</v>
      </c>
      <c r="G79" s="127"/>
      <c r="H79" s="2" t="s">
        <v>53</v>
      </c>
      <c r="I79" s="46">
        <v>0</v>
      </c>
      <c r="J79" s="46">
        <v>0</v>
      </c>
      <c r="K79" s="46">
        <v>0</v>
      </c>
      <c r="L79" s="24">
        <f t="shared" si="7"/>
        <v>0</v>
      </c>
      <c r="M79" s="6"/>
    </row>
    <row r="80" spans="1:13">
      <c r="B80" s="2" t="s">
        <v>54</v>
      </c>
      <c r="C80" s="46">
        <v>268.36839000000009</v>
      </c>
      <c r="D80" s="46">
        <v>3081.2504499999995</v>
      </c>
      <c r="E80" s="46">
        <v>-697.4275100000001</v>
      </c>
      <c r="F80" s="24">
        <f t="shared" si="6"/>
        <v>-429.05912000000001</v>
      </c>
      <c r="G80" s="127"/>
      <c r="H80" s="2" t="s">
        <v>54</v>
      </c>
      <c r="I80" s="46">
        <v>-178.20431999999997</v>
      </c>
      <c r="J80" s="46">
        <v>0</v>
      </c>
      <c r="K80" s="46">
        <v>-1003.5076800000001</v>
      </c>
      <c r="L80" s="24">
        <f t="shared" si="7"/>
        <v>-1181.712</v>
      </c>
      <c r="M80" s="6"/>
    </row>
    <row r="81" spans="1:13">
      <c r="B81" s="2" t="s">
        <v>55</v>
      </c>
      <c r="C81" s="46">
        <v>-636.03791999999999</v>
      </c>
      <c r="D81" s="46">
        <v>2519.9652400000004</v>
      </c>
      <c r="E81" s="46">
        <v>-261.27935000000002</v>
      </c>
      <c r="F81" s="24">
        <f t="shared" si="6"/>
        <v>-897.31727000000001</v>
      </c>
      <c r="G81" s="127"/>
      <c r="H81" s="2" t="s">
        <v>55</v>
      </c>
      <c r="I81" s="46">
        <v>-636.03791999999999</v>
      </c>
      <c r="J81" s="46">
        <v>0</v>
      </c>
      <c r="K81" s="46">
        <v>-547.30998</v>
      </c>
      <c r="L81" s="24">
        <f t="shared" si="7"/>
        <v>-1183.3479</v>
      </c>
      <c r="M81" s="6"/>
    </row>
    <row r="82" spans="1:13">
      <c r="B82" s="2" t="s">
        <v>56</v>
      </c>
      <c r="C82" s="46">
        <v>1846.26127</v>
      </c>
      <c r="D82" s="46">
        <v>9585.9237100000009</v>
      </c>
      <c r="E82" s="46">
        <v>-111.66924000000006</v>
      </c>
      <c r="F82" s="24">
        <f t="shared" si="6"/>
        <v>1734.5920299999998</v>
      </c>
      <c r="G82" s="127"/>
      <c r="H82" s="2" t="s">
        <v>56</v>
      </c>
      <c r="I82" s="46">
        <v>-64.683520000000001</v>
      </c>
      <c r="J82" s="46">
        <v>0</v>
      </c>
      <c r="K82" s="46">
        <v>-1116.38303</v>
      </c>
      <c r="L82" s="24">
        <f t="shared" si="7"/>
        <v>-1181.06655</v>
      </c>
      <c r="M82" s="6"/>
    </row>
    <row r="83" spans="1:13">
      <c r="B83" s="2" t="s">
        <v>38</v>
      </c>
      <c r="C83" s="46">
        <v>-1159.6491299999998</v>
      </c>
      <c r="D83" s="46">
        <v>5181.3032999999996</v>
      </c>
      <c r="E83" s="46">
        <v>-118.62742000000003</v>
      </c>
      <c r="F83" s="24">
        <f t="shared" si="6"/>
        <v>-1278.2765499999998</v>
      </c>
      <c r="G83" s="127"/>
      <c r="H83" s="2" t="s">
        <v>38</v>
      </c>
      <c r="I83" s="46">
        <v>-1237.7058</v>
      </c>
      <c r="J83" s="46">
        <v>0</v>
      </c>
      <c r="K83" s="46">
        <v>-790.13160999999991</v>
      </c>
      <c r="L83" s="24">
        <f t="shared" si="7"/>
        <v>-2027.8374099999999</v>
      </c>
      <c r="M83" s="6"/>
    </row>
    <row r="84" spans="1:13">
      <c r="B84" s="2" t="s">
        <v>69</v>
      </c>
      <c r="C84" s="46">
        <v>-282.73791999999997</v>
      </c>
      <c r="D84" s="46">
        <v>1297.58629</v>
      </c>
      <c r="E84" s="46">
        <v>-51.049389999999988</v>
      </c>
      <c r="F84" s="24">
        <f t="shared" si="6"/>
        <v>-333.78730999999993</v>
      </c>
      <c r="G84" s="127"/>
      <c r="H84" s="2" t="s">
        <v>69</v>
      </c>
      <c r="I84" s="46">
        <v>-282.73791999999997</v>
      </c>
      <c r="J84" s="46">
        <v>0</v>
      </c>
      <c r="K84" s="46">
        <v>-215.73087999999996</v>
      </c>
      <c r="L84" s="24">
        <f t="shared" si="7"/>
        <v>-498.46879999999993</v>
      </c>
      <c r="M84" s="6"/>
    </row>
    <row r="85" spans="1:13">
      <c r="B85" s="2" t="s">
        <v>70</v>
      </c>
      <c r="C85" s="46">
        <v>264.97336999999999</v>
      </c>
      <c r="D85" s="46">
        <v>3536.9274999999998</v>
      </c>
      <c r="E85" s="46">
        <v>-49.764169999999979</v>
      </c>
      <c r="F85" s="24">
        <f t="shared" si="6"/>
        <v>215.20920000000001</v>
      </c>
      <c r="G85" s="127"/>
      <c r="H85" s="2" t="s">
        <v>70</v>
      </c>
      <c r="I85" s="46">
        <v>0</v>
      </c>
      <c r="J85" s="46">
        <v>0</v>
      </c>
      <c r="K85" s="46">
        <v>-399.29775000000001</v>
      </c>
      <c r="L85" s="24">
        <f t="shared" si="7"/>
        <v>-399.29775000000001</v>
      </c>
      <c r="M85" s="6"/>
    </row>
    <row r="86" spans="1:13">
      <c r="B86" s="2" t="s">
        <v>71</v>
      </c>
      <c r="C86" s="46">
        <v>0</v>
      </c>
      <c r="D86" s="46">
        <v>0</v>
      </c>
      <c r="E86" s="46">
        <v>0</v>
      </c>
      <c r="F86" s="24">
        <f t="shared" si="6"/>
        <v>0</v>
      </c>
      <c r="G86" s="127"/>
      <c r="H86" s="2" t="s">
        <v>71</v>
      </c>
      <c r="I86" s="46">
        <v>0</v>
      </c>
      <c r="J86" s="46">
        <v>0</v>
      </c>
      <c r="K86" s="46">
        <v>0</v>
      </c>
      <c r="L86" s="24">
        <f t="shared" si="7"/>
        <v>0</v>
      </c>
      <c r="M86" s="6"/>
    </row>
    <row r="87" spans="1:13">
      <c r="B87" s="2" t="s">
        <v>72</v>
      </c>
      <c r="C87" s="46">
        <v>-369.36901</v>
      </c>
      <c r="D87" s="46">
        <v>1283.7375500000001</v>
      </c>
      <c r="E87" s="46">
        <v>9.1928299999999865</v>
      </c>
      <c r="F87" s="24">
        <f t="shared" si="6"/>
        <v>-360.17618000000004</v>
      </c>
      <c r="G87" s="127"/>
      <c r="H87" s="2" t="s">
        <v>72</v>
      </c>
      <c r="I87" s="46">
        <v>-369.36901</v>
      </c>
      <c r="J87" s="46">
        <v>0</v>
      </c>
      <c r="K87" s="46">
        <v>-205.12734</v>
      </c>
      <c r="L87" s="24">
        <f t="shared" si="7"/>
        <v>-574.49635000000001</v>
      </c>
      <c r="M87" s="6"/>
    </row>
    <row r="88" spans="1:13">
      <c r="B88" s="2" t="s">
        <v>73</v>
      </c>
      <c r="C88" s="46">
        <v>0</v>
      </c>
      <c r="D88" s="46">
        <v>0</v>
      </c>
      <c r="E88" s="46">
        <v>0</v>
      </c>
      <c r="F88" s="24">
        <f t="shared" si="6"/>
        <v>0</v>
      </c>
      <c r="G88" s="127"/>
      <c r="H88" s="2" t="s">
        <v>73</v>
      </c>
      <c r="I88" s="46">
        <v>0</v>
      </c>
      <c r="J88" s="46">
        <v>0</v>
      </c>
      <c r="K88" s="46">
        <v>0</v>
      </c>
      <c r="L88" s="24">
        <f t="shared" si="7"/>
        <v>0</v>
      </c>
      <c r="M88" s="6"/>
    </row>
    <row r="89" spans="1:13">
      <c r="B89" s="2" t="s">
        <v>74</v>
      </c>
      <c r="C89" s="46">
        <v>0</v>
      </c>
      <c r="D89" s="46">
        <v>0</v>
      </c>
      <c r="E89" s="46">
        <v>0</v>
      </c>
      <c r="F89" s="24">
        <f t="shared" si="6"/>
        <v>0</v>
      </c>
      <c r="G89" s="127"/>
      <c r="H89" s="2" t="s">
        <v>74</v>
      </c>
      <c r="I89" s="46">
        <v>0</v>
      </c>
      <c r="J89" s="46">
        <v>0</v>
      </c>
      <c r="K89" s="46">
        <v>0</v>
      </c>
      <c r="L89" s="24">
        <f t="shared" si="7"/>
        <v>0</v>
      </c>
      <c r="M89" s="6"/>
    </row>
    <row r="90" spans="1:13">
      <c r="B90" s="2" t="s">
        <v>17</v>
      </c>
      <c r="C90" s="46">
        <v>0</v>
      </c>
      <c r="D90" s="46">
        <v>0</v>
      </c>
      <c r="E90" s="46">
        <v>0</v>
      </c>
      <c r="F90" s="24">
        <f t="shared" si="6"/>
        <v>0</v>
      </c>
      <c r="G90" s="127"/>
      <c r="H90" s="2" t="s">
        <v>17</v>
      </c>
      <c r="I90" s="46">
        <v>0</v>
      </c>
      <c r="J90" s="46">
        <v>0</v>
      </c>
      <c r="K90" s="46">
        <v>0</v>
      </c>
      <c r="L90" s="24">
        <f t="shared" si="7"/>
        <v>0</v>
      </c>
      <c r="M90" s="6"/>
    </row>
    <row r="91" spans="1:13">
      <c r="B91" s="2" t="s">
        <v>18</v>
      </c>
      <c r="C91" s="46">
        <v>0</v>
      </c>
      <c r="D91" s="46">
        <v>0</v>
      </c>
      <c r="E91" s="46">
        <v>0</v>
      </c>
      <c r="F91" s="24">
        <f t="shared" si="6"/>
        <v>0</v>
      </c>
      <c r="G91" s="127"/>
      <c r="H91" s="2" t="s">
        <v>18</v>
      </c>
      <c r="I91" s="46">
        <v>0</v>
      </c>
      <c r="J91" s="46">
        <v>0</v>
      </c>
      <c r="K91" s="46">
        <v>0</v>
      </c>
      <c r="L91" s="24">
        <f t="shared" si="7"/>
        <v>0</v>
      </c>
      <c r="M91" s="6"/>
    </row>
    <row r="92" spans="1:13" ht="16.5" thickBot="1">
      <c r="B92" s="216" t="s">
        <v>161</v>
      </c>
      <c r="C92" s="217">
        <f t="shared" ref="C92:F92" si="8">SUM(C74:C91)</f>
        <v>-1137.1058599999997</v>
      </c>
      <c r="D92" s="217">
        <f t="shared" si="8"/>
        <v>39333.607689999997</v>
      </c>
      <c r="E92" s="217">
        <f t="shared" si="8"/>
        <v>-2146.4690400000004</v>
      </c>
      <c r="F92" s="270">
        <f t="shared" si="8"/>
        <v>-3283.5748999999992</v>
      </c>
      <c r="G92" s="127"/>
      <c r="H92" s="216" t="s">
        <v>161</v>
      </c>
      <c r="I92" s="217">
        <f>SUM(I74:I91)</f>
        <v>-4462.3204500000002</v>
      </c>
      <c r="J92" s="217">
        <f>SUM(J74:J91)</f>
        <v>0</v>
      </c>
      <c r="K92" s="217">
        <f>SUM(K74:K91)</f>
        <v>-6170.9703799999988</v>
      </c>
      <c r="L92" s="270">
        <f>SUM(L74:L91)</f>
        <v>-10633.29083</v>
      </c>
    </row>
    <row r="93" spans="1:13">
      <c r="G93" s="122"/>
    </row>
    <row r="95" spans="1:13">
      <c r="A95" s="238" t="s">
        <v>417</v>
      </c>
      <c r="C95" s="7"/>
      <c r="D95" s="7"/>
      <c r="E95" s="7"/>
      <c r="F95" s="7"/>
    </row>
    <row r="96" spans="1:13" ht="60.75" thickBot="1">
      <c r="B96" s="113"/>
      <c r="C96" s="318" t="s">
        <v>8</v>
      </c>
      <c r="D96" s="318" t="s">
        <v>9</v>
      </c>
      <c r="E96" s="318" t="s">
        <v>128</v>
      </c>
      <c r="F96" s="319" t="s">
        <v>452</v>
      </c>
      <c r="G96" s="319" t="s">
        <v>16</v>
      </c>
      <c r="I96" s="308"/>
    </row>
    <row r="97" spans="2:10">
      <c r="B97" s="2" t="s">
        <v>48</v>
      </c>
      <c r="C97" s="6">
        <f>IF(C74&gt;=I74,C74,I74)</f>
        <v>-1163.10132</v>
      </c>
      <c r="D97" s="6">
        <f>IF(D74&gt;=J74,D74,J74)</f>
        <v>8177.8631500000001</v>
      </c>
      <c r="E97" s="6">
        <f>IF(E74&gt;=K74,E74,K74)</f>
        <v>-896.65175999999985</v>
      </c>
      <c r="F97" s="6">
        <f t="shared" ref="F97:F114" si="9">C97+D97+E97</f>
        <v>6118.1100700000006</v>
      </c>
      <c r="G97" s="6">
        <f>F49+F97</f>
        <v>140101.05802</v>
      </c>
      <c r="J97" s="313"/>
    </row>
    <row r="98" spans="2:10">
      <c r="B98" s="2" t="s">
        <v>49</v>
      </c>
      <c r="C98" s="6">
        <f t="shared" ref="C98:C114" si="10">IF(C75&gt;=I75,C75,I75)</f>
        <v>-341.42958000000004</v>
      </c>
      <c r="D98" s="6">
        <f t="shared" ref="D98:E98" si="11">IF(D75&gt;=J75,D75,J75)</f>
        <v>1726.0402099999999</v>
      </c>
      <c r="E98" s="6">
        <f t="shared" si="11"/>
        <v>-29.247950000000031</v>
      </c>
      <c r="F98" s="6">
        <f t="shared" si="9"/>
        <v>1355.36268</v>
      </c>
      <c r="G98" s="6">
        <f t="shared" ref="G98:G114" si="12">F50+F98</f>
        <v>31181.560939999996</v>
      </c>
      <c r="J98" s="313"/>
    </row>
    <row r="99" spans="2:10">
      <c r="B99" s="2" t="s">
        <v>50</v>
      </c>
      <c r="C99" s="6">
        <f t="shared" si="10"/>
        <v>-15.799989999999999</v>
      </c>
      <c r="D99" s="6">
        <f t="shared" ref="D99:E99" si="13">IF(D76&gt;=J76,D76,J76)</f>
        <v>1494.0931599999999</v>
      </c>
      <c r="E99" s="6">
        <f t="shared" si="13"/>
        <v>44.808050000000009</v>
      </c>
      <c r="F99" s="6">
        <f t="shared" si="9"/>
        <v>1523.10122</v>
      </c>
      <c r="G99" s="6">
        <f t="shared" si="12"/>
        <v>24335.908159999999</v>
      </c>
      <c r="J99" s="313"/>
    </row>
    <row r="100" spans="2:10">
      <c r="B100" s="2" t="s">
        <v>51</v>
      </c>
      <c r="C100" s="6">
        <f t="shared" si="10"/>
        <v>344.87576000000001</v>
      </c>
      <c r="D100" s="6">
        <f t="shared" ref="D100:E100" si="14">IF(D77&gt;=J77,D77,J77)</f>
        <v>1448.9171299999998</v>
      </c>
      <c r="E100" s="6">
        <f t="shared" si="14"/>
        <v>33.737420000000043</v>
      </c>
      <c r="F100" s="6">
        <f t="shared" si="9"/>
        <v>1827.5303099999996</v>
      </c>
      <c r="G100" s="6">
        <f t="shared" si="12"/>
        <v>30188.304780000002</v>
      </c>
      <c r="J100" s="313"/>
    </row>
    <row r="101" spans="2:10">
      <c r="B101" s="2" t="s">
        <v>52</v>
      </c>
      <c r="C101" s="6">
        <f t="shared" si="10"/>
        <v>106.54021999999999</v>
      </c>
      <c r="D101" s="6">
        <f t="shared" ref="D101:E101" si="15">IF(D78&gt;=J78,D78,J78)</f>
        <v>0</v>
      </c>
      <c r="E101" s="6">
        <f t="shared" si="15"/>
        <v>-18.490550000000002</v>
      </c>
      <c r="F101" s="6">
        <f t="shared" si="9"/>
        <v>88.049669999999992</v>
      </c>
      <c r="G101" s="6">
        <f t="shared" si="12"/>
        <v>13817.01268</v>
      </c>
      <c r="J101" s="313"/>
    </row>
    <row r="102" spans="2:10">
      <c r="B102" s="2" t="s">
        <v>53</v>
      </c>
      <c r="C102" s="6">
        <f t="shared" si="10"/>
        <v>0</v>
      </c>
      <c r="D102" s="6">
        <f t="shared" ref="D102:E102" si="16">IF(D79&gt;=J79,D79,J79)</f>
        <v>0</v>
      </c>
      <c r="E102" s="6">
        <f t="shared" si="16"/>
        <v>0</v>
      </c>
      <c r="F102" s="6">
        <f t="shared" si="9"/>
        <v>0</v>
      </c>
      <c r="G102" s="6">
        <f t="shared" si="12"/>
        <v>0</v>
      </c>
      <c r="J102" s="313"/>
    </row>
    <row r="103" spans="2:10">
      <c r="B103" s="2" t="s">
        <v>54</v>
      </c>
      <c r="C103" s="6">
        <f t="shared" si="10"/>
        <v>268.36839000000009</v>
      </c>
      <c r="D103" s="6">
        <f t="shared" ref="D103:E103" si="17">IF(D80&gt;=J80,D80,J80)</f>
        <v>3081.2504499999995</v>
      </c>
      <c r="E103" s="6">
        <f t="shared" si="17"/>
        <v>-697.4275100000001</v>
      </c>
      <c r="F103" s="6">
        <f t="shared" si="9"/>
        <v>2652.1913299999997</v>
      </c>
      <c r="G103" s="6">
        <f t="shared" si="12"/>
        <v>54826.598489999997</v>
      </c>
      <c r="J103" s="313"/>
    </row>
    <row r="104" spans="2:10">
      <c r="B104" s="2" t="s">
        <v>55</v>
      </c>
      <c r="C104" s="6">
        <f t="shared" si="10"/>
        <v>-636.03791999999999</v>
      </c>
      <c r="D104" s="6">
        <f t="shared" ref="D104:E104" si="18">IF(D81&gt;=J81,D81,J81)</f>
        <v>2519.9652400000004</v>
      </c>
      <c r="E104" s="6">
        <f t="shared" si="18"/>
        <v>-261.27935000000002</v>
      </c>
      <c r="F104" s="6">
        <f t="shared" si="9"/>
        <v>1622.6479700000004</v>
      </c>
      <c r="G104" s="6">
        <f t="shared" si="12"/>
        <v>37245.10766999999</v>
      </c>
      <c r="J104" s="313"/>
    </row>
    <row r="105" spans="2:10">
      <c r="B105" s="2" t="s">
        <v>56</v>
      </c>
      <c r="C105" s="6">
        <f t="shared" si="10"/>
        <v>1846.26127</v>
      </c>
      <c r="D105" s="6">
        <f t="shared" ref="D105:E105" si="19">IF(D82&gt;=J82,D82,J82)</f>
        <v>9585.9237100000009</v>
      </c>
      <c r="E105" s="6">
        <f t="shared" si="19"/>
        <v>-111.66924000000006</v>
      </c>
      <c r="F105" s="6">
        <f t="shared" si="9"/>
        <v>11320.515740000003</v>
      </c>
      <c r="G105" s="6">
        <f t="shared" si="12"/>
        <v>190976.75329999998</v>
      </c>
      <c r="J105" s="313"/>
    </row>
    <row r="106" spans="2:10">
      <c r="B106" s="2" t="s">
        <v>38</v>
      </c>
      <c r="C106" s="6">
        <f t="shared" si="10"/>
        <v>-1159.6491299999998</v>
      </c>
      <c r="D106" s="6">
        <f t="shared" ref="D106:E106" si="20">IF(D83&gt;=J83,D83,J83)</f>
        <v>5181.3032999999996</v>
      </c>
      <c r="E106" s="6">
        <f t="shared" si="20"/>
        <v>-118.62742000000003</v>
      </c>
      <c r="F106" s="6">
        <f t="shared" si="9"/>
        <v>3903.02675</v>
      </c>
      <c r="G106" s="6">
        <f t="shared" si="12"/>
        <v>96437.406130000032</v>
      </c>
      <c r="J106" s="313"/>
    </row>
    <row r="107" spans="2:10">
      <c r="B107" s="2" t="s">
        <v>69</v>
      </c>
      <c r="C107" s="6">
        <f t="shared" si="10"/>
        <v>-282.73791999999997</v>
      </c>
      <c r="D107" s="6">
        <f t="shared" ref="D107:E107" si="21">IF(D84&gt;=J84,D84,J84)</f>
        <v>1297.58629</v>
      </c>
      <c r="E107" s="6">
        <f t="shared" si="21"/>
        <v>-51.049389999999988</v>
      </c>
      <c r="F107" s="6">
        <f t="shared" si="9"/>
        <v>963.79897999999991</v>
      </c>
      <c r="G107" s="6">
        <f t="shared" si="12"/>
        <v>17993.695430000003</v>
      </c>
      <c r="J107" s="313"/>
    </row>
    <row r="108" spans="2:10">
      <c r="B108" s="2" t="s">
        <v>70</v>
      </c>
      <c r="C108" s="6">
        <f t="shared" si="10"/>
        <v>264.97336999999999</v>
      </c>
      <c r="D108" s="6">
        <f t="shared" ref="D108:E108" si="22">IF(D85&gt;=J85,D85,J85)</f>
        <v>3536.9274999999998</v>
      </c>
      <c r="E108" s="6">
        <f t="shared" si="22"/>
        <v>-49.764169999999979</v>
      </c>
      <c r="F108" s="6">
        <f t="shared" si="9"/>
        <v>3752.1367</v>
      </c>
      <c r="G108" s="6">
        <f t="shared" si="12"/>
        <v>55472.720150000008</v>
      </c>
      <c r="J108" s="313"/>
    </row>
    <row r="109" spans="2:10">
      <c r="B109" s="2" t="s">
        <v>71</v>
      </c>
      <c r="C109" s="6">
        <f t="shared" si="10"/>
        <v>0</v>
      </c>
      <c r="D109" s="6">
        <f t="shared" ref="D109:E109" si="23">IF(D86&gt;=J86,D86,J86)</f>
        <v>0</v>
      </c>
      <c r="E109" s="6">
        <f t="shared" si="23"/>
        <v>0</v>
      </c>
      <c r="F109" s="6">
        <f t="shared" si="9"/>
        <v>0</v>
      </c>
      <c r="G109" s="6">
        <f t="shared" si="12"/>
        <v>0</v>
      </c>
      <c r="J109" s="313"/>
    </row>
    <row r="110" spans="2:10">
      <c r="B110" s="2" t="s">
        <v>72</v>
      </c>
      <c r="C110" s="6">
        <f t="shared" si="10"/>
        <v>-369.36901</v>
      </c>
      <c r="D110" s="6">
        <f t="shared" ref="D110:E110" si="24">IF(D87&gt;=J87,D87,J87)</f>
        <v>1283.7375500000001</v>
      </c>
      <c r="E110" s="6">
        <f t="shared" si="24"/>
        <v>9.1928299999999865</v>
      </c>
      <c r="F110" s="6">
        <f t="shared" si="9"/>
        <v>923.56137000000001</v>
      </c>
      <c r="G110" s="6">
        <f t="shared" si="12"/>
        <v>25436.433589999997</v>
      </c>
      <c r="J110" s="313"/>
    </row>
    <row r="111" spans="2:10">
      <c r="B111" s="2" t="s">
        <v>73</v>
      </c>
      <c r="C111" s="6">
        <f t="shared" si="10"/>
        <v>0</v>
      </c>
      <c r="D111" s="6">
        <f t="shared" ref="D111:E111" si="25">IF(D88&gt;=J88,D88,J88)</f>
        <v>0</v>
      </c>
      <c r="E111" s="6">
        <f t="shared" si="25"/>
        <v>0</v>
      </c>
      <c r="F111" s="6">
        <f t="shared" si="9"/>
        <v>0</v>
      </c>
      <c r="G111" s="6">
        <f t="shared" si="12"/>
        <v>0</v>
      </c>
      <c r="J111" s="313"/>
    </row>
    <row r="112" spans="2:10">
      <c r="B112" s="2" t="s">
        <v>74</v>
      </c>
      <c r="C112" s="6">
        <f t="shared" si="10"/>
        <v>0</v>
      </c>
      <c r="D112" s="6">
        <f t="shared" ref="D112:E112" si="26">IF(D89&gt;=J89,D89,J89)</f>
        <v>0</v>
      </c>
      <c r="E112" s="6">
        <f t="shared" si="26"/>
        <v>0</v>
      </c>
      <c r="F112" s="6">
        <f t="shared" si="9"/>
        <v>0</v>
      </c>
      <c r="G112" s="6">
        <f t="shared" si="12"/>
        <v>0</v>
      </c>
      <c r="J112" s="313"/>
    </row>
    <row r="113" spans="2:10">
      <c r="B113" s="2" t="s">
        <v>17</v>
      </c>
      <c r="C113" s="6">
        <f t="shared" si="10"/>
        <v>0</v>
      </c>
      <c r="D113" s="6">
        <f t="shared" ref="D113:E113" si="27">IF(D90&gt;=J90,D90,J90)</f>
        <v>0</v>
      </c>
      <c r="E113" s="6">
        <f t="shared" si="27"/>
        <v>0</v>
      </c>
      <c r="F113" s="6">
        <f t="shared" si="9"/>
        <v>0</v>
      </c>
      <c r="G113" s="6">
        <f t="shared" si="12"/>
        <v>0</v>
      </c>
      <c r="J113" s="313"/>
    </row>
    <row r="114" spans="2:10">
      <c r="B114" s="2" t="s">
        <v>18</v>
      </c>
      <c r="C114" s="6">
        <f t="shared" si="10"/>
        <v>0</v>
      </c>
      <c r="D114" s="6">
        <f t="shared" ref="D114:E114" si="28">IF(D91&gt;=J91,D91,J91)</f>
        <v>0</v>
      </c>
      <c r="E114" s="6">
        <f t="shared" si="28"/>
        <v>0</v>
      </c>
      <c r="F114" s="6">
        <f t="shared" si="9"/>
        <v>0</v>
      </c>
      <c r="G114" s="6">
        <f t="shared" si="12"/>
        <v>0</v>
      </c>
      <c r="J114" s="313"/>
    </row>
    <row r="115" spans="2:10" s="314" customFormat="1" thickBot="1">
      <c r="B115" s="315" t="s">
        <v>161</v>
      </c>
      <c r="C115" s="316">
        <f>SUM(C97:C114)</f>
        <v>-1137.1058599999997</v>
      </c>
      <c r="D115" s="316">
        <f>SUM(D97:D114)</f>
        <v>39333.607689999997</v>
      </c>
      <c r="E115" s="316">
        <f>SUM(E97:E114)</f>
        <v>-2146.4690400000004</v>
      </c>
      <c r="F115" s="316">
        <f>SUM(F97:F114)</f>
        <v>36050.032790000005</v>
      </c>
      <c r="G115" s="316">
        <f>SUM(G97:G114)</f>
        <v>718012.55933999992</v>
      </c>
      <c r="J115" s="317"/>
    </row>
  </sheetData>
  <hyperlinks>
    <hyperlink ref="B14" r:id="rId1"/>
    <hyperlink ref="B15" r:id="rId2"/>
    <hyperlink ref="B16" r:id="rId3"/>
  </hyperlinks>
  <pageMargins left="0.75" right="0.75" top="1" bottom="1" header="0.5" footer="0.5"/>
  <pageSetup paperSize="9" orientation="portrait" horizontalDpi="4294967292" verticalDpi="4294967292"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33CC"/>
  </sheetPr>
  <dimension ref="A2:I42"/>
  <sheetViews>
    <sheetView topLeftCell="A16" zoomScale="115" zoomScaleNormal="115" workbookViewId="0">
      <selection activeCell="I13" sqref="I13"/>
    </sheetView>
  </sheetViews>
  <sheetFormatPr baseColWidth="10" defaultRowHeight="12.75"/>
  <cols>
    <col min="1" max="1" width="4.25" style="2" customWidth="1"/>
    <col min="2" max="6" width="11" style="2"/>
    <col min="7" max="7" width="14.25" style="2" customWidth="1"/>
    <col min="8" max="8" width="11" style="2"/>
    <col min="9" max="9" width="24.125" style="2" customWidth="1"/>
    <col min="10" max="16384" width="11" style="2"/>
  </cols>
  <sheetData>
    <row r="2" spans="2:2">
      <c r="B2" s="14" t="s">
        <v>107</v>
      </c>
    </row>
    <row r="3" spans="2:2">
      <c r="B3" s="5" t="s">
        <v>41</v>
      </c>
    </row>
    <row r="5" spans="2:2">
      <c r="B5" s="14" t="s">
        <v>67</v>
      </c>
    </row>
    <row r="6" spans="2:2">
      <c r="B6" s="20">
        <f>D41</f>
        <v>455964.45317660685</v>
      </c>
    </row>
    <row r="7" spans="2:2">
      <c r="B7" s="20"/>
    </row>
    <row r="8" spans="2:2">
      <c r="B8" s="20"/>
    </row>
    <row r="10" spans="2:2">
      <c r="B10" s="14" t="s">
        <v>169</v>
      </c>
    </row>
    <row r="11" spans="2:2">
      <c r="B11" s="2" t="s">
        <v>210</v>
      </c>
    </row>
    <row r="13" spans="2:2">
      <c r="B13" s="14" t="s">
        <v>158</v>
      </c>
    </row>
    <row r="14" spans="2:2">
      <c r="B14" s="2" t="s">
        <v>15</v>
      </c>
    </row>
    <row r="15" spans="2:2">
      <c r="B15" s="2" t="s">
        <v>456</v>
      </c>
    </row>
    <row r="16" spans="2:2" ht="15.75">
      <c r="B16" s="200" t="s">
        <v>123</v>
      </c>
    </row>
    <row r="17" spans="1:9">
      <c r="B17" s="2" t="s">
        <v>447</v>
      </c>
    </row>
    <row r="20" spans="1:9">
      <c r="B20" s="2" t="s">
        <v>109</v>
      </c>
      <c r="D20" s="123" t="s">
        <v>246</v>
      </c>
    </row>
    <row r="21" spans="1:9">
      <c r="C21" s="221" t="s">
        <v>122</v>
      </c>
      <c r="I21" s="45" t="s">
        <v>299</v>
      </c>
    </row>
    <row r="22" spans="1:9" ht="41.25" thickBot="1">
      <c r="A22" s="15"/>
      <c r="B22" s="66"/>
      <c r="C22" s="275" t="s">
        <v>358</v>
      </c>
      <c r="D22" s="66" t="s">
        <v>35</v>
      </c>
      <c r="E22" s="66" t="s">
        <v>45</v>
      </c>
      <c r="F22" s="66" t="s">
        <v>46</v>
      </c>
      <c r="G22" s="66" t="s">
        <v>47</v>
      </c>
      <c r="I22" s="301" t="s">
        <v>420</v>
      </c>
    </row>
    <row r="23" spans="1:9">
      <c r="B23" s="2" t="s">
        <v>48</v>
      </c>
      <c r="C23" s="6">
        <v>8400674</v>
      </c>
      <c r="D23" s="6">
        <v>0</v>
      </c>
      <c r="E23" s="16">
        <f t="shared" ref="E23:E41" si="0">D23*1000/C23</f>
        <v>0</v>
      </c>
      <c r="F23" s="16"/>
      <c r="I23" s="46">
        <v>455964.45317660685</v>
      </c>
    </row>
    <row r="24" spans="1:9">
      <c r="B24" s="2" t="s">
        <v>49</v>
      </c>
      <c r="C24" s="6">
        <v>1321616</v>
      </c>
      <c r="D24" s="6">
        <v>0</v>
      </c>
      <c r="E24" s="16">
        <f t="shared" si="0"/>
        <v>0</v>
      </c>
      <c r="F24" s="16"/>
    </row>
    <row r="25" spans="1:9">
      <c r="B25" s="2" t="s">
        <v>50</v>
      </c>
      <c r="C25" s="6">
        <v>1056492.5</v>
      </c>
      <c r="D25" s="6">
        <v>0</v>
      </c>
      <c r="E25" s="16">
        <f t="shared" si="0"/>
        <v>0</v>
      </c>
      <c r="F25" s="16"/>
    </row>
    <row r="26" spans="1:9">
      <c r="B26" s="2" t="s">
        <v>51</v>
      </c>
      <c r="C26" s="6">
        <v>1103960.5</v>
      </c>
      <c r="D26" s="6">
        <v>0</v>
      </c>
      <c r="E26" s="16">
        <f t="shared" si="0"/>
        <v>0</v>
      </c>
      <c r="F26" s="16"/>
    </row>
    <row r="27" spans="1:9">
      <c r="B27" s="2" t="s">
        <v>52</v>
      </c>
      <c r="C27" s="6">
        <v>2102560.5</v>
      </c>
      <c r="D27" s="6">
        <f>+I23</f>
        <v>455964.45317660685</v>
      </c>
      <c r="E27" s="16">
        <f t="shared" si="0"/>
        <v>216.86151393817531</v>
      </c>
      <c r="F27" s="16">
        <f t="shared" ref="F27" si="1">+E27-E$41</f>
        <v>207.0973740283294</v>
      </c>
      <c r="G27" s="6">
        <f t="shared" ref="G27" si="2">+F27*C27/1000</f>
        <v>435434.75828569126</v>
      </c>
    </row>
    <row r="28" spans="1:9">
      <c r="B28" s="2" t="s">
        <v>53</v>
      </c>
      <c r="C28" s="6">
        <v>586917.5</v>
      </c>
      <c r="D28" s="6">
        <v>0</v>
      </c>
      <c r="E28" s="16">
        <f t="shared" si="0"/>
        <v>0</v>
      </c>
      <c r="F28" s="16"/>
    </row>
    <row r="29" spans="1:9">
      <c r="B29" s="2" t="s">
        <v>54</v>
      </c>
      <c r="C29" s="6">
        <v>2483421</v>
      </c>
      <c r="D29" s="6">
        <v>0</v>
      </c>
      <c r="E29" s="16">
        <f t="shared" si="0"/>
        <v>0</v>
      </c>
      <c r="F29" s="16"/>
    </row>
    <row r="30" spans="1:9">
      <c r="B30" s="2" t="s">
        <v>55</v>
      </c>
      <c r="C30" s="6">
        <v>2068901</v>
      </c>
      <c r="D30" s="6">
        <v>0</v>
      </c>
      <c r="E30" s="16">
        <f t="shared" si="0"/>
        <v>0</v>
      </c>
      <c r="F30" s="16"/>
    </row>
    <row r="31" spans="1:9">
      <c r="B31" s="2" t="s">
        <v>56</v>
      </c>
      <c r="C31" s="6">
        <v>7513504.5</v>
      </c>
      <c r="D31" s="6">
        <v>0</v>
      </c>
      <c r="E31" s="16">
        <f t="shared" si="0"/>
        <v>0</v>
      </c>
      <c r="F31" s="16"/>
    </row>
    <row r="32" spans="1:9">
      <c r="B32" s="2" t="s">
        <v>38</v>
      </c>
      <c r="C32" s="6">
        <v>4992766.5</v>
      </c>
      <c r="D32" s="6">
        <v>0</v>
      </c>
      <c r="E32" s="16">
        <f t="shared" si="0"/>
        <v>0</v>
      </c>
      <c r="F32" s="16"/>
    </row>
    <row r="33" spans="1:7">
      <c r="B33" s="2" t="s">
        <v>69</v>
      </c>
      <c r="C33" s="6">
        <v>1096314.5</v>
      </c>
      <c r="D33" s="6">
        <v>0</v>
      </c>
      <c r="E33" s="16">
        <f t="shared" si="0"/>
        <v>0</v>
      </c>
      <c r="F33" s="16"/>
    </row>
    <row r="34" spans="1:7">
      <c r="B34" s="2" t="s">
        <v>70</v>
      </c>
      <c r="C34" s="6">
        <v>2740521</v>
      </c>
      <c r="D34" s="6">
        <v>0</v>
      </c>
      <c r="E34" s="16">
        <f t="shared" si="0"/>
        <v>0</v>
      </c>
      <c r="F34" s="16"/>
    </row>
    <row r="35" spans="1:7">
      <c r="B35" s="2" t="s">
        <v>71</v>
      </c>
      <c r="C35" s="6">
        <v>6445718</v>
      </c>
      <c r="D35" s="6">
        <v>0</v>
      </c>
      <c r="E35" s="16">
        <f t="shared" si="0"/>
        <v>0</v>
      </c>
      <c r="F35" s="16"/>
    </row>
    <row r="36" spans="1:7">
      <c r="B36" s="2" t="s">
        <v>72</v>
      </c>
      <c r="C36" s="6">
        <v>1467053</v>
      </c>
      <c r="D36" s="6">
        <v>0</v>
      </c>
      <c r="E36" s="16">
        <f t="shared" si="0"/>
        <v>0</v>
      </c>
      <c r="F36" s="16"/>
    </row>
    <row r="37" spans="1:7">
      <c r="B37" s="2" t="s">
        <v>73</v>
      </c>
      <c r="C37" s="6">
        <v>640633</v>
      </c>
      <c r="D37" s="6">
        <v>0</v>
      </c>
      <c r="E37" s="16">
        <f t="shared" si="0"/>
        <v>0</v>
      </c>
      <c r="F37" s="16"/>
    </row>
    <row r="38" spans="1:7">
      <c r="B38" s="2" t="s">
        <v>74</v>
      </c>
      <c r="C38" s="6">
        <v>2189121</v>
      </c>
      <c r="D38" s="6">
        <v>0</v>
      </c>
      <c r="E38" s="16">
        <f t="shared" si="0"/>
        <v>0</v>
      </c>
      <c r="F38" s="16"/>
    </row>
    <row r="39" spans="1:7">
      <c r="B39" s="2" t="s">
        <v>17</v>
      </c>
      <c r="C39" s="6">
        <v>318027.5</v>
      </c>
      <c r="D39" s="6">
        <v>0</v>
      </c>
      <c r="E39" s="16">
        <f t="shared" si="0"/>
        <v>0</v>
      </c>
      <c r="F39" s="16"/>
    </row>
    <row r="40" spans="1:7">
      <c r="B40" s="2" t="s">
        <v>18</v>
      </c>
      <c r="C40" s="6">
        <v>169659.5</v>
      </c>
      <c r="D40" s="6">
        <v>0</v>
      </c>
      <c r="E40" s="16">
        <f t="shared" si="0"/>
        <v>0</v>
      </c>
      <c r="F40" s="16"/>
    </row>
    <row r="41" spans="1:7" ht="14.25" thickBot="1">
      <c r="A41" s="14"/>
      <c r="B41" s="61" t="s">
        <v>19</v>
      </c>
      <c r="C41" s="78">
        <v>46697861.5</v>
      </c>
      <c r="D41" s="78">
        <f>SUM(D23:D40)</f>
        <v>455964.45317660685</v>
      </c>
      <c r="E41" s="99">
        <f t="shared" si="0"/>
        <v>9.7641399098459107</v>
      </c>
      <c r="F41" s="99"/>
      <c r="G41" s="61"/>
    </row>
    <row r="42" spans="1:7">
      <c r="E42" s="6"/>
    </row>
  </sheetData>
  <hyperlinks>
    <hyperlink ref="B16" r:id="rId1"/>
  </hyperlinks>
  <pageMargins left="0.75" right="0.75" top="1" bottom="1" header="0.5" footer="0.5"/>
  <pageSetup paperSize="9" orientation="portrait" horizontalDpi="4294967292" verticalDpi="4294967292"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33CC"/>
  </sheetPr>
  <dimension ref="A2:I42"/>
  <sheetViews>
    <sheetView topLeftCell="A7" zoomScale="115" zoomScaleNormal="115" workbookViewId="0">
      <selection activeCell="D46" sqref="D46"/>
    </sheetView>
  </sheetViews>
  <sheetFormatPr baseColWidth="10" defaultRowHeight="12.75"/>
  <cols>
    <col min="1" max="1" width="6.625" style="2" customWidth="1"/>
    <col min="2" max="3" width="11" style="2"/>
    <col min="4" max="4" width="14" style="2" customWidth="1"/>
    <col min="5" max="7" width="11" style="2"/>
    <col min="8" max="8" width="13.25" style="2" customWidth="1"/>
    <col min="9" max="16384" width="11" style="2"/>
  </cols>
  <sheetData>
    <row r="2" spans="1:9">
      <c r="B2" s="14" t="s">
        <v>107</v>
      </c>
      <c r="E2" s="7"/>
      <c r="F2" s="7"/>
      <c r="G2" s="7"/>
      <c r="H2" s="7"/>
      <c r="I2" s="7"/>
    </row>
    <row r="3" spans="1:9">
      <c r="B3" s="13" t="s">
        <v>121</v>
      </c>
      <c r="E3" s="7"/>
      <c r="F3" s="7"/>
      <c r="G3" s="7"/>
      <c r="H3" s="7"/>
      <c r="I3" s="7"/>
    </row>
    <row r="4" spans="1:9">
      <c r="E4" s="7"/>
      <c r="F4" s="7"/>
      <c r="G4" s="7"/>
      <c r="H4" s="7"/>
      <c r="I4" s="7"/>
    </row>
    <row r="5" spans="1:9">
      <c r="B5" s="14" t="s">
        <v>67</v>
      </c>
      <c r="E5" s="7"/>
      <c r="F5" s="7"/>
      <c r="G5" s="7"/>
      <c r="H5" s="7"/>
      <c r="I5" s="7"/>
    </row>
    <row r="6" spans="1:9">
      <c r="B6" s="20">
        <f>D41</f>
        <v>188687.00209000005</v>
      </c>
    </row>
    <row r="7" spans="1:9">
      <c r="B7" s="20"/>
    </row>
    <row r="8" spans="1:9">
      <c r="B8" s="20"/>
    </row>
    <row r="10" spans="1:9">
      <c r="B10" s="14" t="s">
        <v>169</v>
      </c>
    </row>
    <row r="11" spans="1:9">
      <c r="B11" s="2" t="s">
        <v>68</v>
      </c>
    </row>
    <row r="13" spans="1:9">
      <c r="B13" s="14" t="s">
        <v>158</v>
      </c>
    </row>
    <row r="14" spans="1:9">
      <c r="A14" s="7"/>
      <c r="B14" s="2" t="s">
        <v>288</v>
      </c>
      <c r="D14" s="2" t="s">
        <v>460</v>
      </c>
      <c r="H14" s="2" t="s">
        <v>471</v>
      </c>
    </row>
    <row r="15" spans="1:9">
      <c r="A15" s="7"/>
      <c r="B15" s="2" t="s">
        <v>289</v>
      </c>
    </row>
    <row r="16" spans="1:9">
      <c r="A16" s="7"/>
      <c r="B16" s="2" t="s">
        <v>229</v>
      </c>
    </row>
    <row r="17" spans="1:8" ht="15.75">
      <c r="A17" s="7"/>
      <c r="B17" s="272" t="s">
        <v>399</v>
      </c>
    </row>
    <row r="18" spans="1:8">
      <c r="A18" s="7"/>
      <c r="B18" s="2" t="s">
        <v>436</v>
      </c>
    </row>
    <row r="20" spans="1:8">
      <c r="B20" s="13" t="s">
        <v>109</v>
      </c>
      <c r="D20" s="123" t="s">
        <v>246</v>
      </c>
      <c r="F20" s="306"/>
    </row>
    <row r="21" spans="1:8">
      <c r="C21" s="221" t="s">
        <v>122</v>
      </c>
      <c r="D21" s="222" t="s">
        <v>349</v>
      </c>
    </row>
    <row r="22" spans="1:8" ht="41.25" thickBot="1">
      <c r="A22" s="15"/>
      <c r="B22" s="66"/>
      <c r="C22" s="275" t="s">
        <v>358</v>
      </c>
      <c r="D22" s="275" t="s">
        <v>35</v>
      </c>
      <c r="E22" s="66" t="s">
        <v>45</v>
      </c>
      <c r="F22" s="66" t="s">
        <v>46</v>
      </c>
      <c r="G22" s="66" t="s">
        <v>47</v>
      </c>
    </row>
    <row r="23" spans="1:8">
      <c r="B23" s="2" t="s">
        <v>48</v>
      </c>
      <c r="C23" s="24">
        <v>8400674</v>
      </c>
      <c r="D23" s="46">
        <v>30093.0363</v>
      </c>
      <c r="E23" s="16">
        <f t="shared" ref="E23:E41" si="0">D23*1000/C23</f>
        <v>3.5822168911684944</v>
      </c>
      <c r="F23" s="16">
        <f t="shared" ref="F23:F41" si="1">+E23-E$41</f>
        <v>-0.45837503379577971</v>
      </c>
      <c r="G23" s="6">
        <f t="shared" ref="G23" si="2">+F23*C23/1000</f>
        <v>-3850.6592286573282</v>
      </c>
    </row>
    <row r="24" spans="1:8">
      <c r="B24" s="2" t="s">
        <v>49</v>
      </c>
      <c r="C24" s="24">
        <v>1321616</v>
      </c>
      <c r="D24" s="46">
        <v>9300.9604999999992</v>
      </c>
      <c r="E24" s="16">
        <f t="shared" si="0"/>
        <v>7.037566509485357</v>
      </c>
      <c r="F24" s="16">
        <f t="shared" si="1"/>
        <v>2.9969745845210829</v>
      </c>
      <c r="G24" s="6">
        <f t="shared" ref="G24:G41" si="3">+F24*C24/1000</f>
        <v>3960.8495624964153</v>
      </c>
    </row>
    <row r="25" spans="1:8">
      <c r="B25" s="2" t="s">
        <v>50</v>
      </c>
      <c r="C25" s="24">
        <v>1056492.5</v>
      </c>
      <c r="D25" s="46">
        <v>7596.3000400000001</v>
      </c>
      <c r="E25" s="16">
        <f>H25*1000/C25</f>
        <v>0</v>
      </c>
      <c r="F25" s="16">
        <f t="shared" si="1"/>
        <v>-4.0405919249642741</v>
      </c>
      <c r="G25" s="6">
        <f t="shared" si="3"/>
        <v>-4268.8550642853188</v>
      </c>
      <c r="H25" s="59"/>
    </row>
    <row r="26" spans="1:8">
      <c r="B26" s="2" t="s">
        <v>51</v>
      </c>
      <c r="C26" s="24">
        <v>1103960.5</v>
      </c>
      <c r="D26" s="46">
        <v>3738.3456000000001</v>
      </c>
      <c r="E26" s="16">
        <f t="shared" si="0"/>
        <v>3.3863037672090623</v>
      </c>
      <c r="F26" s="16">
        <f t="shared" si="1"/>
        <v>-0.65428815775521176</v>
      </c>
      <c r="G26" s="6">
        <f t="shared" si="3"/>
        <v>-722.30828177952242</v>
      </c>
    </row>
    <row r="27" spans="1:8">
      <c r="B27" s="2" t="s">
        <v>52</v>
      </c>
      <c r="C27" s="24">
        <v>2102560.5</v>
      </c>
      <c r="D27" s="46">
        <v>5311.6262000000006</v>
      </c>
      <c r="E27" s="16">
        <f t="shared" si="0"/>
        <v>2.5262655700038121</v>
      </c>
      <c r="F27" s="16">
        <f t="shared" si="1"/>
        <v>-1.514326354960462</v>
      </c>
      <c r="G27" s="6">
        <f t="shared" si="3"/>
        <v>-3183.9627780488463</v>
      </c>
    </row>
    <row r="28" spans="1:8">
      <c r="B28" s="2" t="s">
        <v>53</v>
      </c>
      <c r="C28" s="24">
        <v>586917.5</v>
      </c>
      <c r="D28" s="46">
        <v>997.94664999999998</v>
      </c>
      <c r="E28" s="16">
        <f>H28*1000/C28</f>
        <v>0</v>
      </c>
      <c r="F28" s="16">
        <f t="shared" si="1"/>
        <v>-4.0405919249642741</v>
      </c>
      <c r="G28" s="6">
        <f t="shared" si="3"/>
        <v>-2371.4941111202193</v>
      </c>
      <c r="H28" s="59"/>
    </row>
    <row r="29" spans="1:8">
      <c r="B29" s="2" t="s">
        <v>54</v>
      </c>
      <c r="C29" s="24">
        <v>2483421</v>
      </c>
      <c r="D29" s="46">
        <v>14857.1059</v>
      </c>
      <c r="E29" s="16">
        <f t="shared" si="0"/>
        <v>5.9825160131930915</v>
      </c>
      <c r="F29" s="16">
        <f t="shared" si="1"/>
        <v>1.9419240882288173</v>
      </c>
      <c r="G29" s="6">
        <f t="shared" si="3"/>
        <v>4822.615061113298</v>
      </c>
    </row>
    <row r="30" spans="1:8">
      <c r="B30" s="2" t="s">
        <v>55</v>
      </c>
      <c r="C30" s="24">
        <v>2068901</v>
      </c>
      <c r="D30" s="46">
        <v>8509.0969000000005</v>
      </c>
      <c r="E30" s="16">
        <f t="shared" si="0"/>
        <v>4.1128584209684274</v>
      </c>
      <c r="F30" s="16">
        <f t="shared" si="1"/>
        <v>7.2266496004153247E-2</v>
      </c>
      <c r="G30" s="6">
        <f t="shared" si="3"/>
        <v>149.51222584948866</v>
      </c>
    </row>
    <row r="31" spans="1:8">
      <c r="B31" s="2" t="s">
        <v>56</v>
      </c>
      <c r="C31" s="24">
        <v>7513504.5</v>
      </c>
      <c r="D31" s="46">
        <v>33751.919099999999</v>
      </c>
      <c r="E31" s="16">
        <f t="shared" si="0"/>
        <v>4.4921672835891693</v>
      </c>
      <c r="F31" s="16">
        <f t="shared" si="1"/>
        <v>0.45157535862489517</v>
      </c>
      <c r="G31" s="6">
        <f t="shared" si="3"/>
        <v>3392.9134891172639</v>
      </c>
    </row>
    <row r="32" spans="1:8">
      <c r="B32" s="2" t="s">
        <v>38</v>
      </c>
      <c r="C32" s="24">
        <v>4992766.5</v>
      </c>
      <c r="D32" s="46">
        <v>21223.947800000002</v>
      </c>
      <c r="E32" s="16">
        <f t="shared" si="0"/>
        <v>4.2509393940213309</v>
      </c>
      <c r="F32" s="16">
        <f t="shared" si="1"/>
        <v>0.21034746905705681</v>
      </c>
      <c r="G32" s="6">
        <f t="shared" si="3"/>
        <v>1050.2157968678598</v>
      </c>
    </row>
    <row r="33" spans="1:8">
      <c r="B33" s="2" t="s">
        <v>69</v>
      </c>
      <c r="C33" s="24">
        <v>1096314.5</v>
      </c>
      <c r="D33" s="46">
        <v>5136.2062000000005</v>
      </c>
      <c r="E33" s="16">
        <f t="shared" si="0"/>
        <v>4.6849751599563811</v>
      </c>
      <c r="F33" s="16">
        <f t="shared" si="1"/>
        <v>0.64438323499210703</v>
      </c>
      <c r="G33" s="6">
        <f t="shared" si="3"/>
        <v>706.44668407875429</v>
      </c>
    </row>
    <row r="34" spans="1:8">
      <c r="B34" s="2" t="s">
        <v>70</v>
      </c>
      <c r="C34" s="24">
        <v>2740521</v>
      </c>
      <c r="D34" s="46">
        <v>14448.834699999999</v>
      </c>
      <c r="E34" s="16">
        <f t="shared" si="0"/>
        <v>5.2722948300706323</v>
      </c>
      <c r="F34" s="16">
        <f t="shared" si="1"/>
        <v>1.2317029051063582</v>
      </c>
      <c r="G34" s="6">
        <f t="shared" si="3"/>
        <v>3375.507677204982</v>
      </c>
    </row>
    <row r="35" spans="1:8">
      <c r="B35" s="2" t="s">
        <v>71</v>
      </c>
      <c r="C35" s="24">
        <v>6445718</v>
      </c>
      <c r="D35" s="46">
        <v>25210.643660000002</v>
      </c>
      <c r="E35" s="16">
        <f>H35*1000/C35</f>
        <v>0</v>
      </c>
      <c r="F35" s="16">
        <f t="shared" si="1"/>
        <v>-4.0405919249642741</v>
      </c>
      <c r="G35" s="6">
        <f t="shared" si="3"/>
        <v>-26044.516101396868</v>
      </c>
      <c r="H35" s="59"/>
    </row>
    <row r="36" spans="1:8">
      <c r="B36" s="2" t="s">
        <v>72</v>
      </c>
      <c r="C36" s="24">
        <v>1467053</v>
      </c>
      <c r="D36" s="46">
        <v>3476.3725399999998</v>
      </c>
      <c r="E36" s="16">
        <f>H36*1000/C36</f>
        <v>0</v>
      </c>
      <c r="F36" s="16">
        <f t="shared" si="1"/>
        <v>-4.0405919249642741</v>
      </c>
      <c r="G36" s="6">
        <f t="shared" si="3"/>
        <v>-5927.7625052946132</v>
      </c>
      <c r="H36" s="59"/>
    </row>
    <row r="37" spans="1:8">
      <c r="B37" s="2" t="s">
        <v>73</v>
      </c>
      <c r="C37" s="24">
        <v>640633</v>
      </c>
      <c r="D37" s="33">
        <v>0</v>
      </c>
      <c r="E37" s="16">
        <f t="shared" si="0"/>
        <v>0</v>
      </c>
      <c r="F37" s="16"/>
      <c r="G37" s="6"/>
    </row>
    <row r="38" spans="1:8">
      <c r="B38" s="2" t="s">
        <v>74</v>
      </c>
      <c r="C38" s="24">
        <v>2189121</v>
      </c>
      <c r="D38" s="46">
        <v>3762.9328999999998</v>
      </c>
      <c r="E38" s="16">
        <f t="shared" si="0"/>
        <v>1.718924125253926</v>
      </c>
      <c r="F38" s="16">
        <f t="shared" si="1"/>
        <v>-2.3216677997103483</v>
      </c>
      <c r="G38" s="6">
        <f t="shared" si="3"/>
        <v>-5082.4117353697175</v>
      </c>
    </row>
    <row r="39" spans="1:8">
      <c r="B39" s="2" t="s">
        <v>17</v>
      </c>
      <c r="C39" s="24">
        <v>318027.5</v>
      </c>
      <c r="D39" s="46">
        <v>1271.7271000000001</v>
      </c>
      <c r="E39" s="16">
        <f>H39*1000/C39</f>
        <v>0</v>
      </c>
      <c r="F39" s="16">
        <f t="shared" si="1"/>
        <v>-4.0405919249642741</v>
      </c>
      <c r="G39" s="6">
        <f t="shared" si="3"/>
        <v>-1285.0193484165757</v>
      </c>
      <c r="H39" s="59"/>
    </row>
    <row r="40" spans="1:8">
      <c r="B40" s="2" t="s">
        <v>18</v>
      </c>
      <c r="C40" s="24">
        <v>169659.5</v>
      </c>
      <c r="D40" s="46">
        <v>0</v>
      </c>
      <c r="E40" s="16">
        <f t="shared" si="0"/>
        <v>0</v>
      </c>
      <c r="F40" s="16"/>
      <c r="G40" s="6"/>
    </row>
    <row r="41" spans="1:8" ht="14.25" thickBot="1">
      <c r="A41" s="14"/>
      <c r="B41" s="61" t="s">
        <v>19</v>
      </c>
      <c r="C41" s="83">
        <v>46697861.5</v>
      </c>
      <c r="D41" s="149">
        <f>SUM(D23:D40)</f>
        <v>188687.00209000005</v>
      </c>
      <c r="E41" s="99">
        <f t="shared" si="0"/>
        <v>4.0405919249642741</v>
      </c>
      <c r="F41" s="100">
        <f t="shared" si="1"/>
        <v>0</v>
      </c>
      <c r="G41" s="57">
        <f t="shared" si="3"/>
        <v>0</v>
      </c>
    </row>
    <row r="42" spans="1:8">
      <c r="E42" s="6"/>
    </row>
  </sheetData>
  <hyperlinks>
    <hyperlink ref="B17" r:id="rId1"/>
  </hyperlinks>
  <pageMargins left="0.75" right="0.75" top="1" bottom="1" header="0.5" footer="0.5"/>
  <pageSetup paperSize="9" orientation="portrait" horizontalDpi="4294967292" verticalDpi="4294967292"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FF33CC"/>
  </sheetPr>
  <dimension ref="A2:S123"/>
  <sheetViews>
    <sheetView tabSelected="1" topLeftCell="A19" zoomScale="130" zoomScaleNormal="130" workbookViewId="0">
      <selection activeCell="G38" sqref="G38"/>
    </sheetView>
  </sheetViews>
  <sheetFormatPr baseColWidth="10" defaultRowHeight="12.75"/>
  <cols>
    <col min="1" max="1" width="6.375" style="2" customWidth="1"/>
    <col min="2" max="2" width="13.5" style="2" customWidth="1"/>
    <col min="3" max="3" width="16.5" style="2" customWidth="1"/>
    <col min="4" max="4" width="13.5" style="2" customWidth="1"/>
    <col min="5" max="5" width="13.375" style="2" customWidth="1"/>
    <col min="6" max="6" width="23" style="2" customWidth="1"/>
    <col min="7" max="16384" width="11" style="2"/>
  </cols>
  <sheetData>
    <row r="2" spans="2:3">
      <c r="B2" s="14" t="s">
        <v>107</v>
      </c>
      <c r="C2" s="14"/>
    </row>
    <row r="3" spans="2:3">
      <c r="B3" s="13" t="s">
        <v>135</v>
      </c>
    </row>
    <row r="5" spans="2:3" ht="13.5">
      <c r="B5" s="239" t="s">
        <v>159</v>
      </c>
      <c r="C5" s="14"/>
    </row>
    <row r="6" spans="2:3">
      <c r="B6" s="20">
        <f>D41</f>
        <v>-424040.70714999997</v>
      </c>
      <c r="C6" s="13"/>
    </row>
    <row r="7" spans="2:3">
      <c r="B7" s="20"/>
      <c r="C7" s="13"/>
    </row>
    <row r="8" spans="2:3">
      <c r="B8" s="20"/>
      <c r="C8" s="13"/>
    </row>
    <row r="10" spans="2:3" ht="13.5">
      <c r="B10" s="239" t="s">
        <v>157</v>
      </c>
      <c r="C10" s="14"/>
    </row>
    <row r="11" spans="2:3">
      <c r="B11" s="2" t="s">
        <v>210</v>
      </c>
    </row>
    <row r="13" spans="2:3" ht="13.5">
      <c r="B13" s="239" t="s">
        <v>158</v>
      </c>
    </row>
    <row r="14" spans="2:3">
      <c r="B14" s="2" t="s">
        <v>204</v>
      </c>
    </row>
    <row r="15" spans="2:3">
      <c r="B15" s="2" t="s">
        <v>391</v>
      </c>
    </row>
    <row r="20" spans="1:9">
      <c r="B20" s="2" t="s">
        <v>109</v>
      </c>
      <c r="D20" s="123" t="s">
        <v>246</v>
      </c>
    </row>
    <row r="21" spans="1:9">
      <c r="C21" s="221" t="s">
        <v>122</v>
      </c>
    </row>
    <row r="22" spans="1:9" ht="27.75" thickBot="1">
      <c r="A22" s="15"/>
      <c r="B22" s="66"/>
      <c r="C22" s="275" t="s">
        <v>358</v>
      </c>
      <c r="D22" s="66" t="s">
        <v>35</v>
      </c>
      <c r="E22" s="66" t="s">
        <v>45</v>
      </c>
      <c r="F22" s="66" t="s">
        <v>46</v>
      </c>
      <c r="G22" s="66" t="s">
        <v>47</v>
      </c>
      <c r="H22" s="15"/>
    </row>
    <row r="23" spans="1:9">
      <c r="B23" s="2" t="s">
        <v>48</v>
      </c>
      <c r="C23" s="6">
        <v>8400674</v>
      </c>
      <c r="D23" s="6">
        <f t="shared" ref="D23:D40" si="0">G78</f>
        <v>-71085.570520000008</v>
      </c>
      <c r="E23" s="16">
        <f>D23*1000/C23</f>
        <v>-8.4618889531958992</v>
      </c>
      <c r="F23" s="16">
        <f>+E23-E$41</f>
        <v>0.61862765996849589</v>
      </c>
      <c r="G23" s="6">
        <f t="shared" ref="G23" si="1">+F23*C23/1000</f>
        <v>5196.8892987781846</v>
      </c>
      <c r="I23" s="2">
        <v>-27649.608250000001</v>
      </c>
    </row>
    <row r="24" spans="1:9">
      <c r="B24" s="2" t="s">
        <v>49</v>
      </c>
      <c r="C24" s="6">
        <v>1321616</v>
      </c>
      <c r="D24" s="6">
        <f t="shared" si="0"/>
        <v>-13645.188539999999</v>
      </c>
      <c r="E24" s="16">
        <f t="shared" ref="E24:E41" si="2">D24*1000/C24</f>
        <v>-10.324624202491494</v>
      </c>
      <c r="F24" s="16">
        <f t="shared" ref="F24:F41" si="3">+E24-E$41</f>
        <v>-1.2441075893270988</v>
      </c>
      <c r="G24" s="6">
        <f t="shared" ref="G24:G41" si="4">+F24*C24/1000</f>
        <v>-1644.232495776123</v>
      </c>
      <c r="I24" s="2">
        <v>-3827.1334899999997</v>
      </c>
    </row>
    <row r="25" spans="1:9">
      <c r="B25" s="2" t="s">
        <v>50</v>
      </c>
      <c r="C25" s="6">
        <v>1056492.5</v>
      </c>
      <c r="D25" s="6">
        <f t="shared" si="0"/>
        <v>-13136.758229999999</v>
      </c>
      <c r="E25" s="16">
        <f t="shared" si="2"/>
        <v>-12.434312813389587</v>
      </c>
      <c r="F25" s="16">
        <f t="shared" si="3"/>
        <v>-3.353796200225192</v>
      </c>
      <c r="G25" s="6">
        <f t="shared" si="4"/>
        <v>-3543.2605320664138</v>
      </c>
      <c r="I25" s="2">
        <v>-2749.2064999999998</v>
      </c>
    </row>
    <row r="26" spans="1:9">
      <c r="B26" s="2" t="s">
        <v>51</v>
      </c>
      <c r="C26" s="6">
        <v>1103960.5</v>
      </c>
      <c r="D26" s="6">
        <f t="shared" si="0"/>
        <v>-7821.0517599999976</v>
      </c>
      <c r="E26" s="16">
        <f t="shared" si="2"/>
        <v>-7.0845394921285658</v>
      </c>
      <c r="F26" s="16">
        <f t="shared" si="3"/>
        <v>1.9959771210358292</v>
      </c>
      <c r="G26" s="6">
        <f t="shared" si="4"/>
        <v>2203.4799005272748</v>
      </c>
      <c r="I26" s="2">
        <v>-3221.8124199999997</v>
      </c>
    </row>
    <row r="27" spans="1:9">
      <c r="B27" s="2" t="s">
        <v>52</v>
      </c>
      <c r="C27" s="6">
        <v>2102560.5</v>
      </c>
      <c r="D27" s="6">
        <f t="shared" si="0"/>
        <v>-19448.929250000001</v>
      </c>
      <c r="E27" s="16">
        <f t="shared" si="2"/>
        <v>-9.2501163462359344</v>
      </c>
      <c r="F27" s="16">
        <f t="shared" si="3"/>
        <v>-0.1695997330715393</v>
      </c>
      <c r="G27" s="6">
        <f t="shared" si="4"/>
        <v>-356.59369956676221</v>
      </c>
      <c r="I27" s="2">
        <v>-8842.5308199999999</v>
      </c>
    </row>
    <row r="28" spans="1:9">
      <c r="B28" s="2" t="s">
        <v>53</v>
      </c>
      <c r="C28" s="6">
        <v>586917.5</v>
      </c>
      <c r="D28" s="6">
        <f t="shared" si="0"/>
        <v>-4241.4774799999996</v>
      </c>
      <c r="E28" s="16">
        <f t="shared" si="2"/>
        <v>-7.2267013336627368</v>
      </c>
      <c r="F28" s="16">
        <f t="shared" si="3"/>
        <v>1.8538152795016583</v>
      </c>
      <c r="G28" s="6">
        <f t="shared" si="4"/>
        <v>1088.0366293069146</v>
      </c>
      <c r="I28" s="2">
        <v>-2054.4719599999999</v>
      </c>
    </row>
    <row r="29" spans="1:9">
      <c r="B29" s="2" t="s">
        <v>54</v>
      </c>
      <c r="C29" s="6">
        <v>2483421</v>
      </c>
      <c r="D29" s="6">
        <f t="shared" si="0"/>
        <v>-17457.586269999996</v>
      </c>
      <c r="E29" s="16">
        <f t="shared" si="2"/>
        <v>-7.0296523505277584</v>
      </c>
      <c r="F29" s="16">
        <f t="shared" si="3"/>
        <v>2.0508642626366367</v>
      </c>
      <c r="G29" s="6">
        <f t="shared" si="4"/>
        <v>5093.1593779813384</v>
      </c>
      <c r="I29" s="2">
        <v>-6715.4178499999998</v>
      </c>
    </row>
    <row r="30" spans="1:9">
      <c r="B30" s="2" t="s">
        <v>55</v>
      </c>
      <c r="C30" s="6">
        <v>2068901</v>
      </c>
      <c r="D30" s="6">
        <f t="shared" si="0"/>
        <v>-12716.941849999999</v>
      </c>
      <c r="E30" s="16">
        <f t="shared" si="2"/>
        <v>-6.1467135691847989</v>
      </c>
      <c r="F30" s="16">
        <f t="shared" si="3"/>
        <v>2.9338030439795961</v>
      </c>
      <c r="G30" s="6">
        <f t="shared" si="4"/>
        <v>6069.74805149243</v>
      </c>
      <c r="I30" s="2">
        <v>-7758.1335200000003</v>
      </c>
    </row>
    <row r="31" spans="1:9">
      <c r="B31" s="2" t="s">
        <v>56</v>
      </c>
      <c r="C31" s="6">
        <v>7513504.5</v>
      </c>
      <c r="D31" s="6">
        <f t="shared" si="0"/>
        <v>-85977.826279999979</v>
      </c>
      <c r="E31" s="16">
        <f t="shared" si="2"/>
        <v>-11.443105714517106</v>
      </c>
      <c r="F31" s="16">
        <f t="shared" si="3"/>
        <v>-2.3625891013527109</v>
      </c>
      <c r="G31" s="6">
        <f t="shared" si="4"/>
        <v>-17751.323844664552</v>
      </c>
      <c r="I31" s="2">
        <v>-27906.742389999999</v>
      </c>
    </row>
    <row r="32" spans="1:9">
      <c r="B32" s="2" t="s">
        <v>38</v>
      </c>
      <c r="C32" s="6">
        <v>4992766.5</v>
      </c>
      <c r="D32" s="6">
        <f t="shared" si="0"/>
        <v>-41694.052769999995</v>
      </c>
      <c r="E32" s="16">
        <f t="shared" si="2"/>
        <v>-8.3508917891513637</v>
      </c>
      <c r="F32" s="16">
        <f t="shared" si="3"/>
        <v>0.72962482401303141</v>
      </c>
      <c r="G32" s="6">
        <f t="shared" si="4"/>
        <v>3642.8463789006587</v>
      </c>
      <c r="I32" s="2">
        <v>-18632.349269999999</v>
      </c>
    </row>
    <row r="33" spans="1:9">
      <c r="B33" s="2" t="s">
        <v>69</v>
      </c>
      <c r="C33" s="6">
        <v>1096314.5</v>
      </c>
      <c r="D33" s="6">
        <f t="shared" si="0"/>
        <v>-8452.6231700000008</v>
      </c>
      <c r="E33" s="16">
        <f t="shared" si="2"/>
        <v>-7.7100350036417469</v>
      </c>
      <c r="F33" s="16">
        <f t="shared" si="3"/>
        <v>1.3704816095226482</v>
      </c>
      <c r="G33" s="6">
        <f t="shared" si="4"/>
        <v>1502.4788605030171</v>
      </c>
      <c r="I33" s="2">
        <v>-5257.74442</v>
      </c>
    </row>
    <row r="34" spans="1:9">
      <c r="B34" s="2" t="s">
        <v>70</v>
      </c>
      <c r="C34" s="6">
        <v>2740521</v>
      </c>
      <c r="D34" s="6">
        <f t="shared" si="0"/>
        <v>-24965.344380000006</v>
      </c>
      <c r="E34" s="16">
        <f t="shared" si="2"/>
        <v>-9.1097073804579516</v>
      </c>
      <c r="F34" s="16">
        <f t="shared" si="3"/>
        <v>-2.9190767293556519E-2</v>
      </c>
      <c r="G34" s="6">
        <f t="shared" si="4"/>
        <v>-79.99791077410481</v>
      </c>
      <c r="I34" s="2">
        <v>-12513.06069</v>
      </c>
    </row>
    <row r="35" spans="1:9">
      <c r="B35" s="2" t="s">
        <v>71</v>
      </c>
      <c r="C35" s="6">
        <v>6445718</v>
      </c>
      <c r="D35" s="6">
        <f t="shared" si="0"/>
        <v>-85934.926850000018</v>
      </c>
      <c r="E35" s="16">
        <f t="shared" si="2"/>
        <v>-13.332095330574504</v>
      </c>
      <c r="F35" s="16">
        <f t="shared" si="3"/>
        <v>-4.2515787174101085</v>
      </c>
      <c r="G35" s="6">
        <f t="shared" si="4"/>
        <v>-27404.477467227251</v>
      </c>
      <c r="I35" s="2">
        <v>-7810.7129599999998</v>
      </c>
    </row>
    <row r="36" spans="1:9">
      <c r="B36" s="2" t="s">
        <v>72</v>
      </c>
      <c r="C36" s="6">
        <v>1467053</v>
      </c>
      <c r="D36" s="6">
        <f t="shared" si="0"/>
        <v>-13296.028960000001</v>
      </c>
      <c r="E36" s="16">
        <f t="shared" si="2"/>
        <v>-9.0630869914038552</v>
      </c>
      <c r="F36" s="16">
        <f t="shared" si="3"/>
        <v>1.742962176053986E-2</v>
      </c>
      <c r="G36" s="6">
        <f t="shared" si="4"/>
        <v>25.570178892665286</v>
      </c>
      <c r="I36" s="2">
        <v>-5139.1817999999994</v>
      </c>
    </row>
    <row r="37" spans="1:9">
      <c r="B37" s="2" t="s">
        <v>73</v>
      </c>
      <c r="C37" s="6">
        <v>640633</v>
      </c>
      <c r="D37" s="6">
        <f t="shared" si="0"/>
        <v>-9.3577000000000012</v>
      </c>
      <c r="E37" s="16">
        <f t="shared" si="2"/>
        <v>-1.46069590545601E-2</v>
      </c>
      <c r="F37" s="16">
        <f t="shared" si="3"/>
        <v>9.0659096541098343</v>
      </c>
      <c r="G37" s="6">
        <f t="shared" si="4"/>
        <v>5807.9208994413457</v>
      </c>
      <c r="I37" s="2">
        <v>-1.6952400000000001</v>
      </c>
    </row>
    <row r="38" spans="1:9">
      <c r="B38" s="2" t="s">
        <v>74</v>
      </c>
      <c r="C38" s="6">
        <v>2189121</v>
      </c>
      <c r="D38" s="6">
        <f t="shared" si="0"/>
        <v>-24.945959999999999</v>
      </c>
      <c r="E38" s="16">
        <f t="shared" si="2"/>
        <v>-1.1395423094474905E-2</v>
      </c>
      <c r="F38" s="16">
        <f t="shared" ref="F38" si="5">+E38-E$41</f>
        <v>9.0691211900699198</v>
      </c>
      <c r="G38" s="6">
        <f t="shared" ref="G38" si="6">+F38*C38/1000</f>
        <v>19853.403648727053</v>
      </c>
      <c r="I38" s="2">
        <v>-3.4439999999999998E-2</v>
      </c>
    </row>
    <row r="39" spans="1:9">
      <c r="B39" s="2" t="s">
        <v>17</v>
      </c>
      <c r="C39" s="6">
        <v>318027.5</v>
      </c>
      <c r="D39" s="6">
        <f t="shared" si="0"/>
        <v>-2456.7978200000002</v>
      </c>
      <c r="E39" s="16">
        <f t="shared" si="2"/>
        <v>-7.7251112561020676</v>
      </c>
      <c r="F39" s="16">
        <f t="shared" si="3"/>
        <v>1.3554053570623275</v>
      </c>
      <c r="G39" s="6">
        <f t="shared" si="4"/>
        <v>431.05617719313932</v>
      </c>
      <c r="I39" s="2">
        <v>-1066.3701899999999</v>
      </c>
    </row>
    <row r="40" spans="1:9">
      <c r="B40" s="2" t="s">
        <v>18</v>
      </c>
      <c r="C40" s="6">
        <v>169659.5</v>
      </c>
      <c r="D40" s="6">
        <f t="shared" si="0"/>
        <v>-1675.29936</v>
      </c>
      <c r="E40" s="16">
        <f t="shared" si="2"/>
        <v>-9.8744801204766013</v>
      </c>
      <c r="F40" s="16">
        <f t="shared" si="3"/>
        <v>-0.79396350731220622</v>
      </c>
      <c r="G40" s="6">
        <f t="shared" si="4"/>
        <v>-134.70345166883524</v>
      </c>
      <c r="I40" s="2">
        <v>-1521.58284</v>
      </c>
    </row>
    <row r="41" spans="1:9" ht="14.25" thickBot="1">
      <c r="A41" s="14"/>
      <c r="B41" s="61" t="s">
        <v>19</v>
      </c>
      <c r="C41" s="78">
        <v>46697861.5</v>
      </c>
      <c r="D41" s="78">
        <f>SUM(D23:D40)</f>
        <v>-424040.70714999997</v>
      </c>
      <c r="E41" s="99">
        <f t="shared" si="2"/>
        <v>-9.0805166131643951</v>
      </c>
      <c r="F41" s="99">
        <f t="shared" si="3"/>
        <v>0</v>
      </c>
      <c r="G41" s="78">
        <f t="shared" si="4"/>
        <v>0</v>
      </c>
      <c r="H41" s="14"/>
    </row>
    <row r="44" spans="1:9">
      <c r="B44" s="2" t="s">
        <v>392</v>
      </c>
    </row>
    <row r="45" spans="1:9">
      <c r="B45" s="2" t="s">
        <v>204</v>
      </c>
    </row>
    <row r="46" spans="1:9">
      <c r="B46" s="2" t="s">
        <v>391</v>
      </c>
    </row>
    <row r="48" spans="1:9" ht="18.75">
      <c r="A48" s="203" t="s">
        <v>394</v>
      </c>
    </row>
    <row r="49" spans="1:19">
      <c r="B49" s="22" t="s">
        <v>212</v>
      </c>
      <c r="C49" s="7"/>
      <c r="D49" s="7"/>
      <c r="E49" s="7"/>
      <c r="F49" s="7"/>
    </row>
    <row r="50" spans="1:19">
      <c r="B50" s="7" t="s">
        <v>346</v>
      </c>
      <c r="C50" s="7"/>
      <c r="D50" s="7"/>
      <c r="E50" s="7"/>
      <c r="F50" s="7"/>
    </row>
    <row r="51" spans="1:19" ht="25.5">
      <c r="B51" s="7"/>
      <c r="C51" s="376" t="s">
        <v>393</v>
      </c>
      <c r="D51" s="377"/>
      <c r="E51" s="377"/>
      <c r="F51" s="335" t="s">
        <v>211</v>
      </c>
    </row>
    <row r="52" spans="1:19" ht="40.5" customHeight="1" thickBot="1">
      <c r="A52" s="11"/>
      <c r="B52" s="293">
        <v>2014</v>
      </c>
      <c r="C52" s="305" t="s">
        <v>10</v>
      </c>
      <c r="D52" s="305" t="s">
        <v>12</v>
      </c>
      <c r="E52" s="305" t="s">
        <v>13</v>
      </c>
      <c r="F52" s="305" t="s">
        <v>126</v>
      </c>
      <c r="G52" s="115" t="s">
        <v>134</v>
      </c>
      <c r="H52" s="11"/>
      <c r="I52" s="11"/>
    </row>
    <row r="53" spans="1:19">
      <c r="B53" s="2" t="s">
        <v>48</v>
      </c>
      <c r="C53" s="46">
        <v>-30348.089940000002</v>
      </c>
      <c r="D53" s="46">
        <v>-1931.8952200000006</v>
      </c>
      <c r="E53" s="46">
        <v>-342.96260000000001</v>
      </c>
      <c r="F53" s="46">
        <v>-34400.019500000002</v>
      </c>
      <c r="G53" s="6">
        <f t="shared" ref="G53:G70" si="7">SUM(C53:F53)</f>
        <v>-67022.967260000005</v>
      </c>
    </row>
    <row r="54" spans="1:19">
      <c r="B54" s="2" t="s">
        <v>49</v>
      </c>
      <c r="C54" s="46">
        <v>-7836.4304400000001</v>
      </c>
      <c r="D54" s="46">
        <v>-656.73815999999977</v>
      </c>
      <c r="E54" s="46">
        <v>-49.868979999999972</v>
      </c>
      <c r="F54" s="46">
        <v>-3862.1841600000002</v>
      </c>
      <c r="G54" s="6">
        <f t="shared" si="7"/>
        <v>-12405.221739999999</v>
      </c>
      <c r="I54" s="7"/>
      <c r="J54" s="7"/>
      <c r="K54" s="7"/>
      <c r="L54" s="7"/>
      <c r="M54" s="7"/>
      <c r="N54" s="7"/>
      <c r="O54" s="7"/>
      <c r="P54" s="7"/>
      <c r="Q54" s="7"/>
      <c r="R54" s="7"/>
      <c r="S54" s="7"/>
    </row>
    <row r="55" spans="1:19">
      <c r="B55" s="2" t="s">
        <v>50</v>
      </c>
      <c r="C55" s="46">
        <v>-6979.12788</v>
      </c>
      <c r="D55" s="46">
        <v>-781.02034000000015</v>
      </c>
      <c r="E55" s="46">
        <v>-506.43095999999997</v>
      </c>
      <c r="F55" s="46">
        <v>-3257.2910899999997</v>
      </c>
      <c r="G55" s="6">
        <f t="shared" si="7"/>
        <v>-11523.870269999999</v>
      </c>
      <c r="I55" s="7"/>
      <c r="J55" s="7"/>
      <c r="K55" s="7"/>
      <c r="L55" s="7"/>
      <c r="M55" s="7"/>
      <c r="N55" s="7"/>
      <c r="O55" s="7"/>
      <c r="P55" s="7"/>
      <c r="Q55" s="7"/>
      <c r="R55" s="7"/>
      <c r="S55" s="7"/>
    </row>
    <row r="56" spans="1:19">
      <c r="B56" s="2" t="s">
        <v>51</v>
      </c>
      <c r="C56" s="46">
        <v>-2140.3581599999984</v>
      </c>
      <c r="D56" s="46">
        <v>-358.38708000000008</v>
      </c>
      <c r="E56" s="46">
        <v>-41.315039999999996</v>
      </c>
      <c r="F56" s="46">
        <v>-4148.1184400000002</v>
      </c>
      <c r="G56" s="6">
        <f t="shared" si="7"/>
        <v>-6688.1787199999981</v>
      </c>
      <c r="I56" s="7"/>
      <c r="J56" s="7"/>
      <c r="K56" s="7"/>
      <c r="L56" s="7"/>
      <c r="M56" s="7"/>
      <c r="N56" s="7"/>
      <c r="O56" s="7"/>
      <c r="P56" s="7"/>
      <c r="Q56" s="7"/>
      <c r="R56" s="7"/>
      <c r="S56" s="7"/>
    </row>
    <row r="57" spans="1:19">
      <c r="B57" s="2" t="s">
        <v>52</v>
      </c>
      <c r="C57" s="46">
        <v>-7760.4335399999991</v>
      </c>
      <c r="D57" s="46">
        <v>-563.25262000000021</v>
      </c>
      <c r="E57" s="46">
        <v>-58.797719999999991</v>
      </c>
      <c r="F57" s="46">
        <v>-10806.380260000002</v>
      </c>
      <c r="G57" s="6">
        <f t="shared" si="7"/>
        <v>-19188.864140000001</v>
      </c>
      <c r="I57" s="7"/>
      <c r="J57" s="7"/>
      <c r="K57" s="7"/>
      <c r="L57" s="7"/>
      <c r="M57" s="7"/>
      <c r="N57" s="7"/>
      <c r="O57" s="7"/>
      <c r="P57" s="7"/>
      <c r="Q57" s="7"/>
      <c r="R57" s="7"/>
      <c r="S57" s="7"/>
    </row>
    <row r="58" spans="1:19">
      <c r="B58" s="2" t="s">
        <v>53</v>
      </c>
      <c r="C58" s="46">
        <v>-1188.6224400000001</v>
      </c>
      <c r="D58" s="46">
        <v>-147.11004</v>
      </c>
      <c r="E58" s="46">
        <v>-11.223959999999995</v>
      </c>
      <c r="F58" s="46">
        <v>-2572.3469599999999</v>
      </c>
      <c r="G58" s="6">
        <f t="shared" si="7"/>
        <v>-3919.3033999999998</v>
      </c>
      <c r="I58" s="7"/>
      <c r="J58" s="7"/>
      <c r="K58" s="7"/>
      <c r="L58" s="7"/>
      <c r="M58" s="7"/>
      <c r="N58" s="7"/>
      <c r="O58" s="7"/>
      <c r="P58" s="7"/>
      <c r="Q58" s="7"/>
      <c r="R58" s="7"/>
      <c r="S58" s="7"/>
    </row>
    <row r="59" spans="1:19">
      <c r="B59" s="2" t="s">
        <v>54</v>
      </c>
      <c r="C59" s="46">
        <v>-7182.7697399999979</v>
      </c>
      <c r="D59" s="46">
        <v>-786.39744000000007</v>
      </c>
      <c r="E59" s="46">
        <v>-130.29</v>
      </c>
      <c r="F59" s="46">
        <v>-7782.8400100000008</v>
      </c>
      <c r="G59" s="6">
        <f t="shared" si="7"/>
        <v>-15882.297189999997</v>
      </c>
      <c r="I59" s="7"/>
      <c r="J59" s="7"/>
      <c r="K59" s="7"/>
      <c r="L59" s="7"/>
      <c r="M59" s="7"/>
      <c r="N59" s="7"/>
      <c r="O59" s="7"/>
      <c r="P59" s="7"/>
      <c r="Q59" s="7"/>
      <c r="R59" s="7"/>
      <c r="S59" s="7"/>
    </row>
    <row r="60" spans="1:19">
      <c r="B60" s="2" t="s">
        <v>55</v>
      </c>
      <c r="C60" s="46">
        <v>-3034.9705999999996</v>
      </c>
      <c r="D60" s="46">
        <v>-294.76135999999991</v>
      </c>
      <c r="E60" s="46">
        <v>-63.296280000000003</v>
      </c>
      <c r="F60" s="46">
        <v>-8831.5677899999991</v>
      </c>
      <c r="G60" s="6">
        <f t="shared" si="7"/>
        <v>-12224.596029999999</v>
      </c>
      <c r="I60" s="7"/>
      <c r="J60" s="7"/>
      <c r="K60" s="7"/>
      <c r="L60" s="7"/>
      <c r="M60" s="7"/>
      <c r="N60" s="7"/>
      <c r="O60" s="7"/>
      <c r="P60" s="7"/>
      <c r="Q60" s="7"/>
      <c r="R60" s="7"/>
      <c r="S60" s="7"/>
    </row>
    <row r="61" spans="1:19">
      <c r="B61" s="2" t="s">
        <v>56</v>
      </c>
      <c r="C61" s="46">
        <v>-45728.850779999972</v>
      </c>
      <c r="D61" s="46">
        <v>-4386.3068000000021</v>
      </c>
      <c r="E61" s="46">
        <v>-480.63305999999994</v>
      </c>
      <c r="F61" s="46">
        <v>-29026.450639999999</v>
      </c>
      <c r="G61" s="6">
        <f t="shared" si="7"/>
        <v>-79622.241279999973</v>
      </c>
      <c r="I61" s="7"/>
      <c r="J61" s="7"/>
      <c r="K61" s="7"/>
      <c r="L61" s="7"/>
      <c r="M61" s="7"/>
      <c r="N61" s="7"/>
      <c r="O61" s="7"/>
      <c r="P61" s="7"/>
      <c r="Q61" s="7"/>
      <c r="R61" s="7"/>
      <c r="S61" s="7"/>
    </row>
    <row r="62" spans="1:19">
      <c r="B62" s="2" t="s">
        <v>38</v>
      </c>
      <c r="C62" s="46">
        <v>-15992.619359999995</v>
      </c>
      <c r="D62" s="46">
        <v>-1242.9941599999993</v>
      </c>
      <c r="E62" s="46">
        <v>-352.06100000000009</v>
      </c>
      <c r="F62" s="46">
        <v>-21255.286009999996</v>
      </c>
      <c r="G62" s="6">
        <f t="shared" si="7"/>
        <v>-38842.960529999997</v>
      </c>
      <c r="I62" s="7"/>
      <c r="J62" s="7"/>
      <c r="K62" s="7"/>
      <c r="L62" s="7"/>
      <c r="M62" s="7"/>
      <c r="N62" s="7"/>
      <c r="O62" s="7"/>
      <c r="P62" s="7"/>
      <c r="Q62" s="7"/>
      <c r="R62" s="7"/>
      <c r="S62" s="7"/>
    </row>
    <row r="63" spans="1:19">
      <c r="B63" s="2" t="s">
        <v>69</v>
      </c>
      <c r="C63" s="46">
        <v>-1749.1243000000009</v>
      </c>
      <c r="D63" s="46">
        <v>-60.159599999999962</v>
      </c>
      <c r="E63" s="46">
        <v>-4.9345000000000017</v>
      </c>
      <c r="F63" s="46">
        <v>-6397.4429900000005</v>
      </c>
      <c r="G63" s="6">
        <f t="shared" si="7"/>
        <v>-8211.6613900000011</v>
      </c>
      <c r="I63" s="7"/>
      <c r="J63" s="7"/>
      <c r="K63" s="7"/>
      <c r="L63" s="7"/>
      <c r="M63" s="7"/>
      <c r="N63" s="7"/>
      <c r="O63" s="7"/>
      <c r="P63" s="7"/>
      <c r="Q63" s="7"/>
      <c r="R63" s="7"/>
      <c r="S63" s="7"/>
    </row>
    <row r="64" spans="1:19">
      <c r="B64" s="2" t="s">
        <v>70</v>
      </c>
      <c r="C64" s="46">
        <v>-7248.4142400000037</v>
      </c>
      <c r="D64" s="46">
        <v>-973.95384000000013</v>
      </c>
      <c r="E64" s="46">
        <v>-124.81665999999998</v>
      </c>
      <c r="F64" s="46">
        <v>-15107.90604</v>
      </c>
      <c r="G64" s="6">
        <f t="shared" si="7"/>
        <v>-23455.090780000006</v>
      </c>
      <c r="I64" s="7"/>
      <c r="J64" s="7"/>
      <c r="K64" s="7"/>
      <c r="L64" s="7"/>
      <c r="M64" s="7"/>
      <c r="N64" s="7"/>
      <c r="O64" s="7"/>
      <c r="P64" s="7"/>
      <c r="Q64" s="7"/>
      <c r="R64" s="7"/>
      <c r="S64" s="7"/>
    </row>
    <row r="65" spans="1:19">
      <c r="B65" s="2" t="s">
        <v>71</v>
      </c>
      <c r="C65" s="46">
        <v>-61348.302090000012</v>
      </c>
      <c r="D65" s="46">
        <v>-4469.6207799999975</v>
      </c>
      <c r="E65" s="46">
        <v>-504.72551999999996</v>
      </c>
      <c r="F65" s="46">
        <v>-9496.5958200000005</v>
      </c>
      <c r="G65" s="6">
        <f t="shared" si="7"/>
        <v>-75819.244210000019</v>
      </c>
      <c r="I65" s="7"/>
      <c r="J65" s="7"/>
      <c r="K65" s="7"/>
      <c r="L65" s="7"/>
      <c r="M65" s="7"/>
      <c r="N65" s="7"/>
      <c r="O65" s="7"/>
      <c r="P65" s="7"/>
      <c r="Q65" s="7"/>
      <c r="R65" s="7"/>
      <c r="S65" s="7"/>
    </row>
    <row r="66" spans="1:19">
      <c r="B66" s="2" t="s">
        <v>72</v>
      </c>
      <c r="C66" s="46">
        <v>-5108.5033200000007</v>
      </c>
      <c r="D66" s="46">
        <v>-321.15755999999993</v>
      </c>
      <c r="E66" s="46">
        <v>-41.360519999999973</v>
      </c>
      <c r="F66" s="46">
        <v>-6806.1339400000006</v>
      </c>
      <c r="G66" s="6">
        <f t="shared" si="7"/>
        <v>-12277.155340000001</v>
      </c>
      <c r="I66" s="7"/>
      <c r="J66" s="7"/>
      <c r="K66" s="7"/>
      <c r="L66" s="7"/>
      <c r="M66" s="7"/>
      <c r="N66" s="7"/>
      <c r="O66" s="7"/>
      <c r="P66" s="7"/>
      <c r="Q66" s="7"/>
      <c r="R66" s="7"/>
      <c r="S66" s="7"/>
    </row>
    <row r="67" spans="1:19">
      <c r="B67" s="2" t="s">
        <v>73</v>
      </c>
      <c r="C67" s="46">
        <v>0</v>
      </c>
      <c r="D67" s="46">
        <v>0</v>
      </c>
      <c r="E67" s="46">
        <v>0</v>
      </c>
      <c r="F67" s="46">
        <v>-9.3577000000000012</v>
      </c>
      <c r="G67" s="6">
        <f t="shared" si="7"/>
        <v>-9.3577000000000012</v>
      </c>
      <c r="I67" s="7"/>
      <c r="J67" s="7"/>
      <c r="K67" s="7"/>
      <c r="L67" s="7"/>
      <c r="M67" s="7"/>
      <c r="N67" s="7"/>
      <c r="O67" s="7"/>
      <c r="P67" s="7"/>
      <c r="Q67" s="7"/>
      <c r="R67" s="7"/>
      <c r="S67" s="7"/>
    </row>
    <row r="68" spans="1:19">
      <c r="B68" s="2" t="s">
        <v>74</v>
      </c>
      <c r="C68" s="46">
        <v>0</v>
      </c>
      <c r="D68" s="46">
        <v>0</v>
      </c>
      <c r="E68" s="46">
        <v>0</v>
      </c>
      <c r="F68" s="46">
        <v>-24.945959999999999</v>
      </c>
      <c r="G68" s="6">
        <f t="shared" si="7"/>
        <v>-24.945959999999999</v>
      </c>
    </row>
    <row r="69" spans="1:19">
      <c r="B69" s="2" t="s">
        <v>17</v>
      </c>
      <c r="C69" s="46">
        <v>-896.32521999999994</v>
      </c>
      <c r="D69" s="46">
        <v>-144.636</v>
      </c>
      <c r="E69" s="46">
        <v>-10.830360000000001</v>
      </c>
      <c r="F69" s="46">
        <v>-1199.7553600000001</v>
      </c>
      <c r="G69" s="6">
        <f t="shared" si="7"/>
        <v>-2251.5469400000002</v>
      </c>
    </row>
    <row r="70" spans="1:19">
      <c r="B70" s="2" t="s">
        <v>18</v>
      </c>
      <c r="C70" s="46">
        <v>0</v>
      </c>
      <c r="D70" s="46">
        <v>0</v>
      </c>
      <c r="E70" s="46">
        <v>0</v>
      </c>
      <c r="F70" s="46">
        <v>-1675.29936</v>
      </c>
      <c r="G70" s="6">
        <f t="shared" si="7"/>
        <v>-1675.29936</v>
      </c>
    </row>
    <row r="71" spans="1:19" ht="14.25" thickBot="1">
      <c r="B71" s="61" t="s">
        <v>161</v>
      </c>
      <c r="C71" s="95">
        <f t="shared" ref="C71:G71" si="8">SUM(C53:C70)</f>
        <v>-204542.94204999995</v>
      </c>
      <c r="D71" s="95">
        <f t="shared" si="8"/>
        <v>-17118.390999999996</v>
      </c>
      <c r="E71" s="95">
        <f t="shared" si="8"/>
        <v>-2723.5471600000001</v>
      </c>
      <c r="F71" s="95">
        <f t="shared" si="8"/>
        <v>-166659.92203000002</v>
      </c>
      <c r="G71" s="57">
        <f t="shared" si="8"/>
        <v>-391044.80224000005</v>
      </c>
    </row>
    <row r="72" spans="1:19">
      <c r="C72" s="6"/>
      <c r="F72" s="6"/>
      <c r="G72" s="6"/>
    </row>
    <row r="73" spans="1:19">
      <c r="C73" s="6"/>
      <c r="G73" s="6"/>
    </row>
    <row r="74" spans="1:19" ht="18.75">
      <c r="A74" s="203" t="s">
        <v>286</v>
      </c>
    </row>
    <row r="75" spans="1:19">
      <c r="B75" s="22" t="s">
        <v>213</v>
      </c>
      <c r="C75" s="7"/>
      <c r="D75" s="7"/>
      <c r="E75" s="7"/>
    </row>
    <row r="76" spans="1:19">
      <c r="B76" s="7" t="s">
        <v>346</v>
      </c>
      <c r="C76" s="7"/>
      <c r="D76" s="7"/>
      <c r="E76" s="7"/>
    </row>
    <row r="77" spans="1:19" ht="26.25" thickBot="1">
      <c r="B77" s="298">
        <v>2014</v>
      </c>
      <c r="C77" s="298" t="s">
        <v>8</v>
      </c>
      <c r="D77" s="298" t="s">
        <v>9</v>
      </c>
      <c r="E77" s="298" t="s">
        <v>128</v>
      </c>
      <c r="F77" s="118" t="s">
        <v>134</v>
      </c>
      <c r="G77" s="117" t="s">
        <v>136</v>
      </c>
    </row>
    <row r="78" spans="1:19">
      <c r="B78" s="2" t="s">
        <v>48</v>
      </c>
      <c r="C78" s="46">
        <v>-1017.2149999999998</v>
      </c>
      <c r="D78" s="46">
        <v>-2956.5888400000008</v>
      </c>
      <c r="E78" s="46">
        <v>-88.799420000000026</v>
      </c>
      <c r="F78" s="6">
        <f t="shared" ref="F78:F95" si="9">C78+D78+E78</f>
        <v>-4062.6032600000003</v>
      </c>
      <c r="G78" s="6">
        <f t="shared" ref="G78:G95" si="10">G53+F78</f>
        <v>-71085.570520000008</v>
      </c>
    </row>
    <row r="79" spans="1:19">
      <c r="B79" s="2" t="s">
        <v>49</v>
      </c>
      <c r="C79" s="46">
        <v>-361.07493999999969</v>
      </c>
      <c r="D79" s="46">
        <v>-852.6411600000007</v>
      </c>
      <c r="E79" s="46">
        <v>-26.250700000000009</v>
      </c>
      <c r="F79" s="6">
        <f t="shared" si="9"/>
        <v>-1239.9668000000004</v>
      </c>
      <c r="G79" s="6">
        <f t="shared" si="10"/>
        <v>-13645.188539999999</v>
      </c>
    </row>
    <row r="80" spans="1:19">
      <c r="B80" s="2" t="s">
        <v>50</v>
      </c>
      <c r="C80" s="46">
        <v>-297.10979999999995</v>
      </c>
      <c r="D80" s="46">
        <v>-1313.1223199999999</v>
      </c>
      <c r="E80" s="46">
        <v>-2.6558399999999995</v>
      </c>
      <c r="F80" s="6">
        <f t="shared" si="9"/>
        <v>-1612.8879599999998</v>
      </c>
      <c r="G80" s="6">
        <f t="shared" si="10"/>
        <v>-13136.758229999999</v>
      </c>
    </row>
    <row r="81" spans="2:7">
      <c r="B81" s="2" t="s">
        <v>51</v>
      </c>
      <c r="C81" s="46">
        <v>-173.72073999999992</v>
      </c>
      <c r="D81" s="46">
        <v>-944.81097999999952</v>
      </c>
      <c r="E81" s="46">
        <v>-14.34132</v>
      </c>
      <c r="F81" s="6">
        <f t="shared" si="9"/>
        <v>-1132.8730399999995</v>
      </c>
      <c r="G81" s="6">
        <f t="shared" si="10"/>
        <v>-7821.0517599999976</v>
      </c>
    </row>
    <row r="82" spans="2:7">
      <c r="B82" s="2" t="s">
        <v>52</v>
      </c>
      <c r="C82" s="46">
        <v>-254.45976000000005</v>
      </c>
      <c r="D82" s="46">
        <v>0</v>
      </c>
      <c r="E82" s="46">
        <v>-5.6053499999999996</v>
      </c>
      <c r="F82" s="6">
        <f t="shared" si="9"/>
        <v>-260.06511000000006</v>
      </c>
      <c r="G82" s="6">
        <f t="shared" si="10"/>
        <v>-19448.929250000001</v>
      </c>
    </row>
    <row r="83" spans="2:7">
      <c r="B83" s="2" t="s">
        <v>53</v>
      </c>
      <c r="C83" s="46">
        <v>-73.772280000000038</v>
      </c>
      <c r="D83" s="46">
        <v>-242.97935999999999</v>
      </c>
      <c r="E83" s="46">
        <v>-5.4224400000000035</v>
      </c>
      <c r="F83" s="6">
        <f t="shared" si="9"/>
        <v>-322.17408</v>
      </c>
      <c r="G83" s="6">
        <f t="shared" si="10"/>
        <v>-4241.4774799999996</v>
      </c>
    </row>
    <row r="84" spans="2:7">
      <c r="B84" s="2" t="s">
        <v>54</v>
      </c>
      <c r="C84" s="46">
        <v>-344.38283999999999</v>
      </c>
      <c r="D84" s="46">
        <v>-1202.6316400000001</v>
      </c>
      <c r="E84" s="46">
        <v>-28.274599999999992</v>
      </c>
      <c r="F84" s="6">
        <f t="shared" si="9"/>
        <v>-1575.28908</v>
      </c>
      <c r="G84" s="6">
        <f t="shared" si="10"/>
        <v>-17457.586269999996</v>
      </c>
    </row>
    <row r="85" spans="2:7">
      <c r="B85" s="2" t="s">
        <v>55</v>
      </c>
      <c r="C85" s="46">
        <v>-106.84031999999996</v>
      </c>
      <c r="D85" s="46">
        <v>-368.55612000000002</v>
      </c>
      <c r="E85" s="46">
        <v>-16.949380000000001</v>
      </c>
      <c r="F85" s="6">
        <f t="shared" si="9"/>
        <v>-492.34582</v>
      </c>
      <c r="G85" s="6">
        <f t="shared" si="10"/>
        <v>-12716.941849999999</v>
      </c>
    </row>
    <row r="86" spans="2:7">
      <c r="B86" s="2" t="s">
        <v>56</v>
      </c>
      <c r="C86" s="46">
        <v>-1880.3098399999999</v>
      </c>
      <c r="D86" s="46">
        <v>-4381.6758799999989</v>
      </c>
      <c r="E86" s="46">
        <v>-93.599279999999993</v>
      </c>
      <c r="F86" s="6">
        <f t="shared" si="9"/>
        <v>-6355.5849999999991</v>
      </c>
      <c r="G86" s="6">
        <f t="shared" si="10"/>
        <v>-85977.826279999979</v>
      </c>
    </row>
    <row r="87" spans="2:7">
      <c r="B87" s="2" t="s">
        <v>38</v>
      </c>
      <c r="C87" s="46">
        <v>-854.67658000000029</v>
      </c>
      <c r="D87" s="46">
        <v>-1910.4479999999996</v>
      </c>
      <c r="E87" s="46">
        <v>-85.967659999999995</v>
      </c>
      <c r="F87" s="6">
        <f t="shared" si="9"/>
        <v>-2851.0922399999995</v>
      </c>
      <c r="G87" s="6">
        <f t="shared" si="10"/>
        <v>-41694.052769999995</v>
      </c>
    </row>
    <row r="88" spans="2:7">
      <c r="B88" s="2" t="s">
        <v>69</v>
      </c>
      <c r="C88" s="46">
        <v>-29.746439999999993</v>
      </c>
      <c r="D88" s="46">
        <v>-211.21534000000008</v>
      </c>
      <c r="E88" s="46">
        <v>0</v>
      </c>
      <c r="F88" s="6">
        <f t="shared" si="9"/>
        <v>-240.96178000000009</v>
      </c>
      <c r="G88" s="6">
        <f t="shared" si="10"/>
        <v>-8452.6231700000008</v>
      </c>
    </row>
    <row r="89" spans="2:7">
      <c r="B89" s="2" t="s">
        <v>70</v>
      </c>
      <c r="C89" s="46">
        <v>-261.41746000000012</v>
      </c>
      <c r="D89" s="46">
        <v>-1245.0296199999998</v>
      </c>
      <c r="E89" s="46">
        <v>-3.8065199999999999</v>
      </c>
      <c r="F89" s="6">
        <f t="shared" si="9"/>
        <v>-1510.2536</v>
      </c>
      <c r="G89" s="6">
        <f t="shared" si="10"/>
        <v>-24965.344380000006</v>
      </c>
    </row>
    <row r="90" spans="2:7">
      <c r="B90" s="2" t="s">
        <v>71</v>
      </c>
      <c r="C90" s="46">
        <v>-3059.1824200000005</v>
      </c>
      <c r="D90" s="46">
        <v>-6954.6530399999983</v>
      </c>
      <c r="E90" s="46">
        <v>-101.84718000000001</v>
      </c>
      <c r="F90" s="6">
        <f t="shared" si="9"/>
        <v>-10115.682639999999</v>
      </c>
      <c r="G90" s="6">
        <f t="shared" si="10"/>
        <v>-85934.926850000018</v>
      </c>
    </row>
    <row r="91" spans="2:7">
      <c r="B91" s="2" t="s">
        <v>72</v>
      </c>
      <c r="C91" s="46">
        <v>-262.55639999999977</v>
      </c>
      <c r="D91" s="46">
        <v>-713.51098000000013</v>
      </c>
      <c r="E91" s="46">
        <v>-42.806239999999995</v>
      </c>
      <c r="F91" s="6">
        <f t="shared" si="9"/>
        <v>-1018.87362</v>
      </c>
      <c r="G91" s="6">
        <f t="shared" si="10"/>
        <v>-13296.028960000001</v>
      </c>
    </row>
    <row r="92" spans="2:7">
      <c r="B92" s="2" t="s">
        <v>73</v>
      </c>
      <c r="C92" s="46">
        <v>0</v>
      </c>
      <c r="D92" s="46">
        <v>0</v>
      </c>
      <c r="E92" s="46">
        <v>0</v>
      </c>
      <c r="F92" s="6">
        <f t="shared" si="9"/>
        <v>0</v>
      </c>
      <c r="G92" s="6">
        <f t="shared" si="10"/>
        <v>-9.3577000000000012</v>
      </c>
    </row>
    <row r="93" spans="2:7">
      <c r="B93" s="2" t="s">
        <v>74</v>
      </c>
      <c r="C93" s="46">
        <v>0</v>
      </c>
      <c r="D93" s="46">
        <v>0</v>
      </c>
      <c r="E93" s="46">
        <v>0</v>
      </c>
      <c r="F93" s="6">
        <f t="shared" si="9"/>
        <v>0</v>
      </c>
      <c r="G93" s="6">
        <f t="shared" si="10"/>
        <v>-24.945959999999999</v>
      </c>
    </row>
    <row r="94" spans="2:7">
      <c r="B94" s="2" t="s">
        <v>17</v>
      </c>
      <c r="C94" s="46">
        <v>-68.655000000000001</v>
      </c>
      <c r="D94" s="46">
        <v>-135.61776</v>
      </c>
      <c r="E94" s="46">
        <v>-0.97811999999999988</v>
      </c>
      <c r="F94" s="6">
        <f t="shared" si="9"/>
        <v>-205.25088</v>
      </c>
      <c r="G94" s="6">
        <f t="shared" si="10"/>
        <v>-2456.7978200000002</v>
      </c>
    </row>
    <row r="95" spans="2:7">
      <c r="B95" s="2" t="s">
        <v>18</v>
      </c>
      <c r="C95" s="46">
        <v>0</v>
      </c>
      <c r="D95" s="46">
        <v>0</v>
      </c>
      <c r="E95" s="46">
        <v>0</v>
      </c>
      <c r="F95" s="6">
        <f t="shared" si="9"/>
        <v>0</v>
      </c>
      <c r="G95" s="6">
        <f t="shared" si="10"/>
        <v>-1675.29936</v>
      </c>
    </row>
    <row r="96" spans="2:7" s="218" customFormat="1" ht="14.25" thickBot="1">
      <c r="B96" s="216" t="s">
        <v>19</v>
      </c>
      <c r="C96" s="217">
        <f>SUM(C78:C95)</f>
        <v>-9045.1198200000017</v>
      </c>
      <c r="D96" s="217">
        <f t="shared" ref="D96:E96" si="11">SUM(D78:D95)</f>
        <v>-23433.481039999999</v>
      </c>
      <c r="E96" s="217">
        <f t="shared" si="11"/>
        <v>-517.30404999999996</v>
      </c>
      <c r="F96" s="209">
        <f>SUM(F78:F95)</f>
        <v>-32995.904909999997</v>
      </c>
      <c r="G96" s="209">
        <f>SUM(G78:G95)</f>
        <v>-424040.70714999997</v>
      </c>
    </row>
    <row r="100" spans="3:12">
      <c r="H100" s="7"/>
      <c r="I100" s="7"/>
      <c r="J100" s="7"/>
      <c r="K100" s="7"/>
      <c r="L100" s="7"/>
    </row>
    <row r="101" spans="3:12">
      <c r="H101" s="7"/>
      <c r="I101" s="7"/>
      <c r="J101" s="7"/>
      <c r="K101" s="7"/>
      <c r="L101" s="7"/>
    </row>
    <row r="102" spans="3:12">
      <c r="H102" s="7"/>
      <c r="I102" s="7"/>
      <c r="J102" s="7"/>
      <c r="K102" s="7"/>
      <c r="L102" s="7"/>
    </row>
    <row r="103" spans="3:12">
      <c r="H103" s="7"/>
      <c r="I103" s="7"/>
      <c r="J103" s="7"/>
      <c r="K103" s="7"/>
      <c r="L103" s="7"/>
    </row>
    <row r="104" spans="3:12">
      <c r="H104" s="22"/>
      <c r="I104" s="22"/>
      <c r="J104" s="7"/>
      <c r="K104" s="7"/>
      <c r="L104" s="7"/>
    </row>
    <row r="105" spans="3:12">
      <c r="C105" s="6"/>
      <c r="D105" s="6"/>
      <c r="E105" s="6"/>
      <c r="F105" s="6"/>
      <c r="G105" s="6"/>
      <c r="H105" s="24"/>
      <c r="I105" s="24"/>
      <c r="J105" s="7"/>
      <c r="K105" s="7"/>
      <c r="L105" s="7"/>
    </row>
    <row r="106" spans="3:12">
      <c r="C106" s="6"/>
      <c r="D106" s="6"/>
      <c r="E106" s="6"/>
      <c r="F106" s="6"/>
      <c r="G106" s="6"/>
      <c r="H106" s="24"/>
      <c r="I106" s="24"/>
      <c r="J106" s="7"/>
      <c r="K106" s="7"/>
      <c r="L106" s="7"/>
    </row>
    <row r="107" spans="3:12">
      <c r="C107" s="6"/>
      <c r="D107" s="6"/>
      <c r="E107" s="6"/>
      <c r="F107" s="6"/>
      <c r="G107" s="6"/>
      <c r="H107" s="24"/>
      <c r="I107" s="24"/>
      <c r="J107" s="7"/>
      <c r="K107" s="7"/>
      <c r="L107" s="7"/>
    </row>
    <row r="108" spans="3:12">
      <c r="C108" s="6"/>
      <c r="D108" s="6"/>
      <c r="E108" s="6"/>
      <c r="F108" s="6"/>
      <c r="G108" s="6"/>
      <c r="H108" s="24"/>
      <c r="I108" s="24"/>
      <c r="J108" s="7"/>
      <c r="K108" s="7"/>
      <c r="L108" s="7"/>
    </row>
    <row r="109" spans="3:12">
      <c r="C109" s="6"/>
      <c r="D109" s="6"/>
      <c r="E109" s="6"/>
      <c r="F109" s="6"/>
      <c r="G109" s="6"/>
      <c r="H109" s="24"/>
      <c r="I109" s="24"/>
      <c r="J109" s="7"/>
      <c r="K109" s="7"/>
      <c r="L109" s="7"/>
    </row>
    <row r="110" spans="3:12">
      <c r="C110" s="6"/>
      <c r="D110" s="6"/>
      <c r="E110" s="6"/>
      <c r="F110" s="6"/>
      <c r="G110" s="6"/>
      <c r="H110" s="6"/>
      <c r="I110" s="6"/>
    </row>
    <row r="111" spans="3:12">
      <c r="C111" s="6"/>
      <c r="D111" s="6"/>
      <c r="E111" s="6"/>
      <c r="F111" s="6"/>
      <c r="G111" s="6"/>
      <c r="H111" s="6"/>
      <c r="I111" s="6"/>
    </row>
    <row r="112" spans="3:12">
      <c r="C112" s="6"/>
      <c r="D112" s="6"/>
      <c r="E112" s="6"/>
      <c r="F112" s="6"/>
      <c r="G112" s="6"/>
      <c r="H112" s="6"/>
      <c r="I112" s="6"/>
    </row>
    <row r="113" spans="2:9">
      <c r="C113" s="6"/>
      <c r="D113" s="6"/>
      <c r="E113" s="6"/>
      <c r="F113" s="6"/>
      <c r="G113" s="6"/>
      <c r="H113" s="6"/>
      <c r="I113" s="6"/>
    </row>
    <row r="114" spans="2:9">
      <c r="C114" s="6"/>
      <c r="D114" s="6"/>
      <c r="E114" s="6"/>
      <c r="F114" s="6"/>
      <c r="G114" s="6"/>
      <c r="H114" s="6"/>
      <c r="I114" s="6"/>
    </row>
    <row r="115" spans="2:9">
      <c r="C115" s="6"/>
      <c r="D115" s="6"/>
      <c r="E115" s="6"/>
      <c r="F115" s="6"/>
      <c r="G115" s="6"/>
      <c r="H115" s="6"/>
      <c r="I115" s="6"/>
    </row>
    <row r="116" spans="2:9">
      <c r="C116" s="6"/>
      <c r="D116" s="6"/>
      <c r="E116" s="6"/>
      <c r="F116" s="6"/>
      <c r="G116" s="6"/>
      <c r="H116" s="6"/>
      <c r="I116" s="6"/>
    </row>
    <row r="117" spans="2:9">
      <c r="C117" s="6"/>
      <c r="D117" s="6"/>
      <c r="E117" s="6"/>
      <c r="F117" s="6"/>
      <c r="G117" s="6"/>
      <c r="H117" s="6"/>
      <c r="I117" s="6"/>
    </row>
    <row r="118" spans="2:9">
      <c r="C118" s="6"/>
      <c r="D118" s="6"/>
      <c r="E118" s="6"/>
      <c r="F118" s="6"/>
      <c r="G118" s="6"/>
      <c r="H118" s="6"/>
      <c r="I118" s="6"/>
    </row>
    <row r="119" spans="2:9">
      <c r="C119" s="6"/>
      <c r="D119" s="6"/>
      <c r="E119" s="6"/>
      <c r="F119" s="6"/>
      <c r="G119" s="6"/>
      <c r="H119" s="6"/>
      <c r="I119" s="6"/>
    </row>
    <row r="120" spans="2:9">
      <c r="C120" s="6"/>
      <c r="D120" s="6"/>
      <c r="E120" s="6"/>
      <c r="F120" s="6"/>
      <c r="G120" s="6"/>
      <c r="H120" s="6"/>
      <c r="I120" s="6"/>
    </row>
    <row r="121" spans="2:9">
      <c r="C121" s="6"/>
      <c r="D121" s="6"/>
      <c r="E121" s="6"/>
      <c r="F121" s="6"/>
      <c r="G121" s="6"/>
      <c r="H121" s="6"/>
      <c r="I121" s="6"/>
    </row>
    <row r="122" spans="2:9">
      <c r="C122" s="6"/>
      <c r="D122" s="6"/>
      <c r="E122" s="6"/>
      <c r="F122" s="6"/>
      <c r="G122" s="6"/>
      <c r="H122" s="6"/>
      <c r="I122" s="6"/>
    </row>
    <row r="123" spans="2:9">
      <c r="B123" s="14"/>
      <c r="C123" s="6"/>
      <c r="D123" s="6"/>
      <c r="E123" s="6"/>
      <c r="F123" s="6"/>
      <c r="G123" s="6"/>
      <c r="H123" s="6"/>
      <c r="I123" s="6"/>
    </row>
  </sheetData>
  <mergeCells count="1">
    <mergeCell ref="C51:E51"/>
  </mergeCells>
  <pageMargins left="0.75" right="0.75" top="1" bottom="1" header="0.5" footer="0.5"/>
  <pageSetup orientation="portrait" horizontalDpi="4294967292" verticalDpi="4294967292"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33CC"/>
  </sheetPr>
  <dimension ref="A2:I114"/>
  <sheetViews>
    <sheetView topLeftCell="A79" zoomScaleNormal="100" workbookViewId="0">
      <selection activeCell="G5" sqref="G5"/>
    </sheetView>
  </sheetViews>
  <sheetFormatPr baseColWidth="10" defaultRowHeight="12.75"/>
  <cols>
    <col min="1" max="1" width="8.375" style="2" customWidth="1"/>
    <col min="2" max="2" width="14" style="2" customWidth="1"/>
    <col min="3" max="3" width="13.5" style="2" customWidth="1"/>
    <col min="4" max="4" width="15.25" style="2" customWidth="1"/>
    <col min="5" max="16384" width="11" style="2"/>
  </cols>
  <sheetData>
    <row r="2" spans="2:9">
      <c r="B2" s="14" t="s">
        <v>107</v>
      </c>
    </row>
    <row r="3" spans="2:9">
      <c r="B3" s="49" t="s">
        <v>91</v>
      </c>
    </row>
    <row r="5" spans="2:9">
      <c r="B5" s="14" t="s">
        <v>85</v>
      </c>
    </row>
    <row r="6" spans="2:9">
      <c r="B6" s="20">
        <f>D41</f>
        <v>824887.06412000011</v>
      </c>
    </row>
    <row r="7" spans="2:9">
      <c r="B7" s="20"/>
    </row>
    <row r="8" spans="2:9">
      <c r="B8" s="20"/>
    </row>
    <row r="10" spans="2:9">
      <c r="B10" s="14" t="s">
        <v>169</v>
      </c>
    </row>
    <row r="11" spans="2:9">
      <c r="B11" s="2" t="s">
        <v>39</v>
      </c>
    </row>
    <row r="13" spans="2:9">
      <c r="B13" s="14" t="s">
        <v>158</v>
      </c>
    </row>
    <row r="14" spans="2:9">
      <c r="B14" s="14" t="s">
        <v>457</v>
      </c>
    </row>
    <row r="15" spans="2:9" s="199" customFormat="1" ht="42.75" customHeight="1">
      <c r="B15" s="378" t="s">
        <v>450</v>
      </c>
      <c r="C15" s="379"/>
      <c r="D15" s="379"/>
      <c r="E15" s="379"/>
      <c r="F15" s="379"/>
      <c r="G15" s="379"/>
      <c r="H15" s="379"/>
      <c r="I15" s="379"/>
    </row>
    <row r="16" spans="2:9">
      <c r="B16" s="39" t="s">
        <v>23</v>
      </c>
    </row>
    <row r="17" spans="1:7">
      <c r="B17" s="2" t="s">
        <v>396</v>
      </c>
    </row>
    <row r="18" spans="1:7">
      <c r="B18" s="2" t="s">
        <v>454</v>
      </c>
    </row>
    <row r="20" spans="1:7">
      <c r="B20" s="13" t="s">
        <v>109</v>
      </c>
      <c r="D20" s="123" t="s">
        <v>246</v>
      </c>
    </row>
    <row r="21" spans="1:7" ht="31.5" customHeight="1">
      <c r="C21" s="221" t="s">
        <v>122</v>
      </c>
      <c r="D21" s="208" t="s">
        <v>430</v>
      </c>
    </row>
    <row r="22" spans="1:7" ht="41.25" thickBot="1">
      <c r="A22" s="15"/>
      <c r="B22" s="341">
        <v>2014</v>
      </c>
      <c r="C22" s="275" t="s">
        <v>358</v>
      </c>
      <c r="D22" s="275" t="s">
        <v>35</v>
      </c>
      <c r="E22" s="66" t="s">
        <v>45</v>
      </c>
      <c r="F22" s="66" t="s">
        <v>46</v>
      </c>
      <c r="G22" s="66" t="s">
        <v>47</v>
      </c>
    </row>
    <row r="23" spans="1:7">
      <c r="B23" s="2" t="s">
        <v>48</v>
      </c>
      <c r="C23" s="6">
        <v>8400674</v>
      </c>
      <c r="D23" s="6">
        <f>G95</f>
        <v>110946.32561</v>
      </c>
      <c r="E23" s="16">
        <f t="shared" ref="E23:E41" si="0">D23*1000/C23</f>
        <v>13.206836214570401</v>
      </c>
      <c r="F23" s="16">
        <f>+E23-E$41</f>
        <v>-4.4575072397867146</v>
      </c>
      <c r="G23" s="6">
        <f t="shared" ref="G23" si="1">+F23*C23/1000</f>
        <v>-37446.065174088013</v>
      </c>
    </row>
    <row r="24" spans="1:7">
      <c r="B24" s="2" t="s">
        <v>49</v>
      </c>
      <c r="C24" s="6">
        <v>1321616</v>
      </c>
      <c r="D24" s="6">
        <f t="shared" ref="D24:D40" si="2">G96</f>
        <v>32357.303090000001</v>
      </c>
      <c r="E24" s="16">
        <f t="shared" si="0"/>
        <v>24.483135108836453</v>
      </c>
      <c r="F24" s="16">
        <f t="shared" ref="F24:F41" si="3">+E24-E$41</f>
        <v>6.8187916544793374</v>
      </c>
      <c r="G24" s="6">
        <f t="shared" ref="G24:G41" si="4">+F24*C24/1000</f>
        <v>9011.8241512263648</v>
      </c>
    </row>
    <row r="25" spans="1:7">
      <c r="B25" s="2" t="s">
        <v>50</v>
      </c>
      <c r="C25" s="6">
        <v>1056492.5</v>
      </c>
      <c r="D25" s="6">
        <f t="shared" si="2"/>
        <v>23875.74237</v>
      </c>
      <c r="E25" s="16">
        <f t="shared" si="0"/>
        <v>22.599064707037677</v>
      </c>
      <c r="F25" s="16">
        <f t="shared" si="3"/>
        <v>4.9347212526805606</v>
      </c>
      <c r="G25" s="6">
        <f t="shared" si="4"/>
        <v>5213.495993047617</v>
      </c>
    </row>
    <row r="26" spans="1:7">
      <c r="B26" s="2" t="s">
        <v>51</v>
      </c>
      <c r="C26" s="6">
        <v>1103960.5</v>
      </c>
      <c r="D26" s="6">
        <f t="shared" si="2"/>
        <v>18930.139940000001</v>
      </c>
      <c r="E26" s="16">
        <f t="shared" si="0"/>
        <v>17.147479407098352</v>
      </c>
      <c r="F26" s="16">
        <f t="shared" si="3"/>
        <v>-0.516864047258764</v>
      </c>
      <c r="G26" s="6">
        <f t="shared" si="4"/>
        <v>-570.59749204380864</v>
      </c>
    </row>
    <row r="27" spans="1:7">
      <c r="B27" s="2" t="s">
        <v>52</v>
      </c>
      <c r="C27" s="6">
        <v>2102560.5</v>
      </c>
      <c r="D27" s="6">
        <f t="shared" si="2"/>
        <v>12336.618969999998</v>
      </c>
      <c r="E27" s="16">
        <f t="shared" si="0"/>
        <v>5.8674263927244885</v>
      </c>
      <c r="F27" s="16">
        <f t="shared" si="3"/>
        <v>-11.796917061632627</v>
      </c>
      <c r="G27" s="6">
        <f t="shared" si="4"/>
        <v>-24803.731835564824</v>
      </c>
    </row>
    <row r="28" spans="1:7">
      <c r="B28" s="2" t="s">
        <v>53</v>
      </c>
      <c r="C28" s="6">
        <v>586917.5</v>
      </c>
      <c r="D28" s="6">
        <f t="shared" si="2"/>
        <v>7123.525059999999</v>
      </c>
      <c r="E28" s="16">
        <f t="shared" si="0"/>
        <v>12.137182926050082</v>
      </c>
      <c r="F28" s="16">
        <f t="shared" si="3"/>
        <v>-5.527160528307034</v>
      </c>
      <c r="G28" s="6">
        <f t="shared" si="4"/>
        <v>-3243.9872393726437</v>
      </c>
    </row>
    <row r="29" spans="1:7">
      <c r="B29" s="2" t="s">
        <v>54</v>
      </c>
      <c r="C29" s="6">
        <v>2483421</v>
      </c>
      <c r="D29" s="6">
        <f t="shared" si="2"/>
        <v>43730.266729999996</v>
      </c>
      <c r="E29" s="16">
        <f t="shared" si="0"/>
        <v>17.608881752228076</v>
      </c>
      <c r="F29" s="16">
        <f t="shared" si="3"/>
        <v>-5.5461702129040447E-2</v>
      </c>
      <c r="G29" s="6">
        <f t="shared" si="4"/>
        <v>-137.73475576300376</v>
      </c>
    </row>
    <row r="30" spans="1:7">
      <c r="B30" s="2" t="s">
        <v>55</v>
      </c>
      <c r="C30" s="6">
        <v>2068901</v>
      </c>
      <c r="D30" s="6">
        <f t="shared" si="2"/>
        <v>18918.982659999998</v>
      </c>
      <c r="E30" s="16">
        <f t="shared" si="0"/>
        <v>9.1444601070810041</v>
      </c>
      <c r="F30" s="16">
        <f t="shared" si="3"/>
        <v>-8.519883347276112</v>
      </c>
      <c r="G30" s="6">
        <f t="shared" si="4"/>
        <v>-17626.795177062893</v>
      </c>
    </row>
    <row r="31" spans="1:7">
      <c r="B31" s="2" t="s">
        <v>56</v>
      </c>
      <c r="C31" s="6">
        <v>7513504.5</v>
      </c>
      <c r="D31" s="6">
        <f t="shared" si="2"/>
        <v>161401.41738999996</v>
      </c>
      <c r="E31" s="16">
        <f t="shared" si="0"/>
        <v>21.481509379544519</v>
      </c>
      <c r="F31" s="16">
        <f t="shared" si="3"/>
        <v>3.8171659251874033</v>
      </c>
      <c r="G31" s="6">
        <f t="shared" si="4"/>
        <v>28680.293356142218</v>
      </c>
    </row>
    <row r="32" spans="1:7">
      <c r="B32" s="2" t="s">
        <v>38</v>
      </c>
      <c r="C32" s="6">
        <v>4992766.5</v>
      </c>
      <c r="D32" s="6">
        <f t="shared" si="2"/>
        <v>63844.297390000007</v>
      </c>
      <c r="E32" s="16">
        <f t="shared" si="0"/>
        <v>12.787358950193246</v>
      </c>
      <c r="F32" s="16">
        <f t="shared" si="3"/>
        <v>-4.87698450416387</v>
      </c>
      <c r="G32" s="6">
        <f t="shared" si="4"/>
        <v>-24349.644853408481</v>
      </c>
    </row>
    <row r="33" spans="1:8">
      <c r="B33" s="2" t="s">
        <v>69</v>
      </c>
      <c r="C33" s="6">
        <v>1096314.5</v>
      </c>
      <c r="D33" s="6">
        <f t="shared" si="2"/>
        <v>9873.7317399999993</v>
      </c>
      <c r="E33" s="16">
        <f t="shared" si="0"/>
        <v>9.0062949454741297</v>
      </c>
      <c r="F33" s="16">
        <f t="shared" si="3"/>
        <v>-8.6580485088829864</v>
      </c>
      <c r="G33" s="6">
        <f t="shared" si="4"/>
        <v>-9491.9441219917971</v>
      </c>
    </row>
    <row r="34" spans="1:8">
      <c r="B34" s="2" t="s">
        <v>70</v>
      </c>
      <c r="C34" s="6">
        <v>2740521</v>
      </c>
      <c r="D34" s="6">
        <f t="shared" si="2"/>
        <v>36338.937039999997</v>
      </c>
      <c r="E34" s="16">
        <f t="shared" si="0"/>
        <v>13.259864471025764</v>
      </c>
      <c r="F34" s="16">
        <f t="shared" si="3"/>
        <v>-4.4044789833313516</v>
      </c>
      <c r="G34" s="6">
        <f t="shared" si="4"/>
        <v>-12070.567147878219</v>
      </c>
    </row>
    <row r="35" spans="1:8">
      <c r="B35" s="2" t="s">
        <v>71</v>
      </c>
      <c r="C35" s="6">
        <v>6445718</v>
      </c>
      <c r="D35" s="6">
        <f t="shared" si="2"/>
        <v>256012.15713000001</v>
      </c>
      <c r="E35" s="16">
        <f t="shared" si="0"/>
        <v>39.718175249056813</v>
      </c>
      <c r="F35" s="16">
        <f t="shared" si="3"/>
        <v>22.053831794699697</v>
      </c>
      <c r="G35" s="6">
        <f t="shared" si="4"/>
        <v>142152.78056806815</v>
      </c>
    </row>
    <row r="36" spans="1:8">
      <c r="B36" s="2" t="s">
        <v>72</v>
      </c>
      <c r="C36" s="6">
        <v>1467053</v>
      </c>
      <c r="D36" s="6">
        <f t="shared" si="2"/>
        <v>23091.404849999999</v>
      </c>
      <c r="E36" s="16">
        <f t="shared" si="0"/>
        <v>15.739993613046016</v>
      </c>
      <c r="F36" s="16">
        <f t="shared" si="3"/>
        <v>-1.9243498413111002</v>
      </c>
      <c r="G36" s="6">
        <f t="shared" si="4"/>
        <v>-2823.1232077449736</v>
      </c>
    </row>
    <row r="37" spans="1:8">
      <c r="B37" s="2" t="s">
        <v>73</v>
      </c>
      <c r="C37" s="6">
        <v>640633</v>
      </c>
      <c r="D37" s="6">
        <f t="shared" si="2"/>
        <v>0</v>
      </c>
      <c r="E37" s="16">
        <f t="shared" si="0"/>
        <v>0</v>
      </c>
      <c r="F37" s="16">
        <f>+E37-E$41</f>
        <v>-17.664343454357116</v>
      </c>
      <c r="G37" s="6">
        <f t="shared" si="4"/>
        <v>-11316.361340195162</v>
      </c>
    </row>
    <row r="38" spans="1:8">
      <c r="B38" s="2" t="s">
        <v>74</v>
      </c>
      <c r="C38" s="6">
        <v>2189121</v>
      </c>
      <c r="D38" s="6">
        <f t="shared" si="2"/>
        <v>0</v>
      </c>
      <c r="E38" s="16">
        <f t="shared" si="0"/>
        <v>0</v>
      </c>
      <c r="F38" s="16">
        <f t="shared" si="3"/>
        <v>-17.664343454357116</v>
      </c>
      <c r="G38" s="6">
        <f t="shared" si="4"/>
        <v>-38669.385207145708</v>
      </c>
    </row>
    <row r="39" spans="1:8">
      <c r="B39" s="2" t="s">
        <v>17</v>
      </c>
      <c r="C39" s="6">
        <v>318027.5</v>
      </c>
      <c r="D39" s="6">
        <f t="shared" si="2"/>
        <v>6106.2141500000007</v>
      </c>
      <c r="E39" s="16">
        <f t="shared" si="0"/>
        <v>19.200270888523793</v>
      </c>
      <c r="F39" s="16">
        <f t="shared" si="3"/>
        <v>1.5359274341666769</v>
      </c>
      <c r="G39" s="6">
        <f t="shared" si="4"/>
        <v>488.46716206944285</v>
      </c>
    </row>
    <row r="40" spans="1:8">
      <c r="B40" s="2" t="s">
        <v>18</v>
      </c>
      <c r="C40" s="6">
        <v>169659.5</v>
      </c>
      <c r="D40" s="6">
        <f t="shared" si="2"/>
        <v>0</v>
      </c>
      <c r="E40" s="16">
        <f t="shared" si="0"/>
        <v>0</v>
      </c>
      <c r="F40" s="16">
        <f t="shared" si="3"/>
        <v>-17.664343454357116</v>
      </c>
      <c r="G40" s="6">
        <f t="shared" si="4"/>
        <v>-2996.9236782945013</v>
      </c>
    </row>
    <row r="41" spans="1:8" s="77" customFormat="1" ht="14.25" thickBot="1">
      <c r="B41" s="61" t="s">
        <v>161</v>
      </c>
      <c r="C41" s="78">
        <v>46697861.5</v>
      </c>
      <c r="D41" s="78">
        <f>SUM(D23:D40)</f>
        <v>824887.06412000011</v>
      </c>
      <c r="E41" s="99">
        <f t="shared" si="0"/>
        <v>17.664343454357116</v>
      </c>
      <c r="F41" s="99">
        <f t="shared" si="3"/>
        <v>0</v>
      </c>
      <c r="G41" s="78">
        <f t="shared" si="4"/>
        <v>0</v>
      </c>
    </row>
    <row r="42" spans="1:8">
      <c r="D42" s="6">
        <f>SUM(D23:D40)-D41</f>
        <v>0</v>
      </c>
    </row>
    <row r="44" spans="1:8" ht="18.75">
      <c r="A44" s="203" t="s">
        <v>395</v>
      </c>
    </row>
    <row r="45" spans="1:8">
      <c r="B45" s="7" t="s">
        <v>396</v>
      </c>
      <c r="C45" s="7"/>
      <c r="D45" s="7"/>
      <c r="E45" s="7"/>
      <c r="F45" s="7"/>
    </row>
    <row r="46" spans="1:8" ht="41.25" thickBot="1">
      <c r="B46" s="302">
        <v>2014</v>
      </c>
      <c r="C46" s="293" t="s">
        <v>8</v>
      </c>
      <c r="D46" s="293" t="s">
        <v>9</v>
      </c>
      <c r="E46" s="293" t="s">
        <v>128</v>
      </c>
      <c r="F46" s="303" t="s">
        <v>129</v>
      </c>
    </row>
    <row r="47" spans="1:8">
      <c r="B47" s="2" t="s">
        <v>48</v>
      </c>
      <c r="C47" s="46">
        <v>49056.610390000002</v>
      </c>
      <c r="D47" s="46">
        <v>46285.611619999996</v>
      </c>
      <c r="E47" s="46">
        <v>14245.299649999999</v>
      </c>
      <c r="F47" s="6">
        <f>C47+D47+E47</f>
        <v>109587.52166</v>
      </c>
      <c r="H47" s="214"/>
    </row>
    <row r="48" spans="1:8">
      <c r="B48" s="2" t="s">
        <v>49</v>
      </c>
      <c r="C48" s="46">
        <v>15946.824350000001</v>
      </c>
      <c r="D48" s="46">
        <v>11789.39105</v>
      </c>
      <c r="E48" s="46">
        <v>4056.3835300000001</v>
      </c>
      <c r="F48" s="6">
        <f t="shared" ref="F48:F64" si="5">C48+D48+E48</f>
        <v>31792.59893</v>
      </c>
      <c r="H48" s="214"/>
    </row>
    <row r="49" spans="2:8">
      <c r="B49" s="2" t="s">
        <v>50</v>
      </c>
      <c r="C49" s="46">
        <v>11457.561649999998</v>
      </c>
      <c r="D49" s="46">
        <v>8773.3064300000005</v>
      </c>
      <c r="E49" s="46">
        <v>2545.6902700000001</v>
      </c>
      <c r="F49" s="6">
        <f t="shared" si="5"/>
        <v>22776.558349999999</v>
      </c>
      <c r="H49" s="214"/>
    </row>
    <row r="50" spans="2:8">
      <c r="B50" s="2" t="s">
        <v>51</v>
      </c>
      <c r="C50" s="46">
        <v>6953.1335899999995</v>
      </c>
      <c r="D50" s="46">
        <v>9149.3811100000003</v>
      </c>
      <c r="E50" s="46">
        <v>2034.3930999999998</v>
      </c>
      <c r="F50" s="6">
        <f t="shared" si="5"/>
        <v>18136.907800000001</v>
      </c>
      <c r="H50" s="214"/>
    </row>
    <row r="51" spans="2:8">
      <c r="B51" s="2" t="s">
        <v>52</v>
      </c>
      <c r="C51" s="46">
        <v>12404.928059999998</v>
      </c>
      <c r="D51" s="46">
        <v>0</v>
      </c>
      <c r="E51" s="46">
        <v>290.75391000000002</v>
      </c>
      <c r="F51" s="6">
        <f t="shared" si="5"/>
        <v>12695.681969999998</v>
      </c>
      <c r="H51" s="214"/>
    </row>
    <row r="52" spans="2:8">
      <c r="B52" s="2" t="s">
        <v>53</v>
      </c>
      <c r="C52" s="46">
        <v>3707.6783999999998</v>
      </c>
      <c r="D52" s="46">
        <v>2728.6955099999996</v>
      </c>
      <c r="E52" s="46">
        <v>918.97844000000009</v>
      </c>
      <c r="F52" s="6">
        <f t="shared" si="5"/>
        <v>7355.3523499999992</v>
      </c>
      <c r="H52" s="214"/>
    </row>
    <row r="53" spans="2:8">
      <c r="B53" s="2" t="s">
        <v>54</v>
      </c>
      <c r="C53" s="46">
        <v>21139.964769999999</v>
      </c>
      <c r="D53" s="46">
        <v>15742.296289999998</v>
      </c>
      <c r="E53" s="46">
        <v>6404.0117699999992</v>
      </c>
      <c r="F53" s="6">
        <f t="shared" si="5"/>
        <v>43286.272829999994</v>
      </c>
      <c r="H53" s="214"/>
    </row>
    <row r="54" spans="2:8">
      <c r="B54" s="2" t="s">
        <v>55</v>
      </c>
      <c r="C54" s="46">
        <v>9842.7476400000014</v>
      </c>
      <c r="D54" s="46">
        <v>7075.2525700000006</v>
      </c>
      <c r="E54" s="46">
        <v>2919.8128500000003</v>
      </c>
      <c r="F54" s="6">
        <f t="shared" si="5"/>
        <v>19837.81306</v>
      </c>
      <c r="H54" s="214"/>
    </row>
    <row r="55" spans="2:8">
      <c r="B55" s="2" t="s">
        <v>56</v>
      </c>
      <c r="C55" s="46">
        <v>81811.528189999997</v>
      </c>
      <c r="D55" s="46">
        <v>55934.295139999995</v>
      </c>
      <c r="E55" s="46">
        <v>15663.243780000001</v>
      </c>
      <c r="F55" s="6">
        <f t="shared" si="5"/>
        <v>153409.06710999997</v>
      </c>
      <c r="H55" s="214"/>
    </row>
    <row r="56" spans="2:8">
      <c r="B56" s="2" t="s">
        <v>38</v>
      </c>
      <c r="C56" s="46">
        <v>29299.53586</v>
      </c>
      <c r="D56" s="46">
        <v>26127.193950000001</v>
      </c>
      <c r="E56" s="46">
        <v>8148.0547999999999</v>
      </c>
      <c r="F56" s="6">
        <f t="shared" si="5"/>
        <v>63574.784610000002</v>
      </c>
      <c r="H56" s="214"/>
    </row>
    <row r="57" spans="2:8">
      <c r="B57" s="2" t="s">
        <v>69</v>
      </c>
      <c r="C57" s="46">
        <v>4691.6758</v>
      </c>
      <c r="D57" s="46">
        <v>3646.6454600000002</v>
      </c>
      <c r="E57" s="46">
        <v>1532.7596700000001</v>
      </c>
      <c r="F57" s="6">
        <f t="shared" si="5"/>
        <v>9871.0809300000001</v>
      </c>
      <c r="H57" s="214"/>
    </row>
    <row r="58" spans="2:8">
      <c r="B58" s="2" t="s">
        <v>70</v>
      </c>
      <c r="C58" s="46">
        <v>17496.001980000001</v>
      </c>
      <c r="D58" s="46">
        <v>13074.27673</v>
      </c>
      <c r="E58" s="46">
        <v>4277.0704900000001</v>
      </c>
      <c r="F58" s="6">
        <f t="shared" si="5"/>
        <v>34847.349199999997</v>
      </c>
      <c r="H58" s="214"/>
    </row>
    <row r="59" spans="2:8">
      <c r="B59" s="2" t="s">
        <v>71</v>
      </c>
      <c r="C59" s="46">
        <v>139421.11639000001</v>
      </c>
      <c r="D59" s="46">
        <v>81938.106339999998</v>
      </c>
      <c r="E59" s="46">
        <v>18529.155579999999</v>
      </c>
      <c r="F59" s="6">
        <f t="shared" si="5"/>
        <v>239888.37831</v>
      </c>
      <c r="H59" s="214"/>
    </row>
    <row r="60" spans="2:8">
      <c r="B60" s="2" t="s">
        <v>72</v>
      </c>
      <c r="C60" s="46">
        <v>9773.1623099999997</v>
      </c>
      <c r="D60" s="46">
        <v>9441.1169000000009</v>
      </c>
      <c r="E60" s="46">
        <v>3860.4806499999995</v>
      </c>
      <c r="F60" s="6">
        <f t="shared" si="5"/>
        <v>23074.759859999998</v>
      </c>
      <c r="H60" s="214"/>
    </row>
    <row r="61" spans="2:8">
      <c r="B61" s="2" t="s">
        <v>73</v>
      </c>
      <c r="C61" s="46"/>
      <c r="D61" s="46"/>
      <c r="E61" s="46">
        <v>0</v>
      </c>
      <c r="F61" s="6">
        <f>C61+D61+E61</f>
        <v>0</v>
      </c>
      <c r="H61" s="214"/>
    </row>
    <row r="62" spans="2:8">
      <c r="B62" s="2" t="s">
        <v>74</v>
      </c>
      <c r="C62" s="46"/>
      <c r="D62" s="46"/>
      <c r="E62" s="46">
        <v>0</v>
      </c>
      <c r="F62" s="6">
        <f t="shared" si="5"/>
        <v>0</v>
      </c>
      <c r="H62" s="214"/>
    </row>
    <row r="63" spans="2:8">
      <c r="B63" s="2" t="s">
        <v>17</v>
      </c>
      <c r="C63" s="46">
        <v>3017.6659500000001</v>
      </c>
      <c r="D63" s="46">
        <v>2223.2651099999998</v>
      </c>
      <c r="E63" s="46">
        <v>696.21010999999999</v>
      </c>
      <c r="F63" s="6">
        <f t="shared" si="5"/>
        <v>5937.1411699999999</v>
      </c>
      <c r="H63" s="214"/>
    </row>
    <row r="64" spans="2:8">
      <c r="B64" s="2" t="s">
        <v>18</v>
      </c>
      <c r="C64" s="46"/>
      <c r="D64" s="46"/>
      <c r="E64" s="46">
        <v>0</v>
      </c>
      <c r="F64" s="6">
        <f t="shared" si="5"/>
        <v>0</v>
      </c>
      <c r="H64" s="214"/>
    </row>
    <row r="65" spans="1:8" ht="14.25" thickBot="1">
      <c r="B65" s="61" t="s">
        <v>161</v>
      </c>
      <c r="C65" s="83">
        <f>SUM(C47:C64)</f>
        <v>416020.13532999996</v>
      </c>
      <c r="D65" s="83">
        <f>SUM(D47:D64)</f>
        <v>293928.83421</v>
      </c>
      <c r="E65" s="83">
        <f>SUM(E47:E64)</f>
        <v>86122.29859999998</v>
      </c>
      <c r="F65" s="57">
        <f>SUM(F47:F64)</f>
        <v>796071.26813999994</v>
      </c>
      <c r="H65" s="215"/>
    </row>
    <row r="68" spans="1:8" ht="18.75">
      <c r="A68" s="203" t="s">
        <v>398</v>
      </c>
      <c r="E68" s="22"/>
    </row>
    <row r="69" spans="1:8">
      <c r="B69" s="7" t="s">
        <v>396</v>
      </c>
      <c r="C69" s="7"/>
      <c r="D69" s="7"/>
      <c r="E69" s="7"/>
      <c r="F69" s="7"/>
      <c r="G69" s="7"/>
    </row>
    <row r="70" spans="1:8" ht="26.25" thickBot="1">
      <c r="B70" s="288"/>
      <c r="C70" s="298" t="s">
        <v>8</v>
      </c>
      <c r="D70" s="298" t="s">
        <v>9</v>
      </c>
      <c r="E70" s="298" t="s">
        <v>128</v>
      </c>
      <c r="F70" s="309" t="s">
        <v>397</v>
      </c>
      <c r="G70" s="23"/>
    </row>
    <row r="71" spans="1:8">
      <c r="B71" s="2" t="s">
        <v>48</v>
      </c>
      <c r="C71" s="46">
        <v>-1240.82764</v>
      </c>
      <c r="D71" s="46">
        <v>5915.9292800000003</v>
      </c>
      <c r="E71" s="46">
        <v>-773.08871999999985</v>
      </c>
      <c r="F71" s="6">
        <f>C71+D71+E71</f>
        <v>3902.012920000001</v>
      </c>
      <c r="G71" s="6"/>
    </row>
    <row r="72" spans="1:8">
      <c r="B72" s="2" t="s">
        <v>49</v>
      </c>
      <c r="C72" s="46">
        <v>-448.36986999999999</v>
      </c>
      <c r="D72" s="46">
        <v>1694.5595900000001</v>
      </c>
      <c r="E72" s="46">
        <v>-19.619370000000004</v>
      </c>
      <c r="F72" s="6">
        <f t="shared" ref="F72:F88" si="6">C72+D72+E72</f>
        <v>1226.57035</v>
      </c>
      <c r="G72" s="6"/>
    </row>
    <row r="73" spans="1:8">
      <c r="B73" s="2" t="s">
        <v>50</v>
      </c>
      <c r="C73" s="46">
        <v>-59.895179999999996</v>
      </c>
      <c r="D73" s="46">
        <v>1400.68073</v>
      </c>
      <c r="E73" s="46">
        <v>39.592699999999994</v>
      </c>
      <c r="F73" s="6">
        <f t="shared" si="6"/>
        <v>1380.37825</v>
      </c>
      <c r="G73" s="6"/>
    </row>
    <row r="74" spans="1:8">
      <c r="B74" s="2" t="s">
        <v>51</v>
      </c>
      <c r="C74" s="46">
        <v>48.620640000000002</v>
      </c>
      <c r="D74" s="46">
        <v>896.43115999999998</v>
      </c>
      <c r="E74" s="46">
        <v>-23.649710000000013</v>
      </c>
      <c r="F74" s="6">
        <f t="shared" si="6"/>
        <v>921.40208999999993</v>
      </c>
      <c r="G74" s="6"/>
    </row>
    <row r="75" spans="1:8">
      <c r="B75" s="2" t="s">
        <v>52</v>
      </c>
      <c r="C75" s="46">
        <v>-123.70110000000001</v>
      </c>
      <c r="D75" s="46">
        <v>0</v>
      </c>
      <c r="E75" s="46">
        <v>-15.388589999999999</v>
      </c>
      <c r="F75" s="6">
        <f t="shared" si="6"/>
        <v>-139.08969000000002</v>
      </c>
      <c r="G75" s="6"/>
    </row>
    <row r="76" spans="1:8">
      <c r="B76" s="2" t="s">
        <v>53</v>
      </c>
      <c r="C76" s="46">
        <v>-245.20231000000001</v>
      </c>
      <c r="D76" s="46">
        <v>340.78620000000001</v>
      </c>
      <c r="E76" s="46">
        <v>-16.010310000000004</v>
      </c>
      <c r="F76" s="6">
        <f t="shared" si="6"/>
        <v>79.573579999999993</v>
      </c>
      <c r="G76" s="6"/>
    </row>
    <row r="77" spans="1:8">
      <c r="B77" s="2" t="s">
        <v>54</v>
      </c>
      <c r="C77" s="46">
        <v>-228.07505000000003</v>
      </c>
      <c r="D77" s="46">
        <v>2215.3371699999998</v>
      </c>
      <c r="E77" s="46">
        <v>-473.7174500000001</v>
      </c>
      <c r="F77" s="6">
        <f t="shared" si="6"/>
        <v>1513.5446699999998</v>
      </c>
      <c r="G77" s="6"/>
    </row>
    <row r="78" spans="1:8">
      <c r="B78" s="2" t="s">
        <v>55</v>
      </c>
      <c r="C78" s="46">
        <v>-860.55551000000003</v>
      </c>
      <c r="D78" s="46">
        <v>1140.5854299999999</v>
      </c>
      <c r="E78" s="46">
        <v>-94.442890000000062</v>
      </c>
      <c r="F78" s="6">
        <f t="shared" si="6"/>
        <v>185.58702999999977</v>
      </c>
      <c r="G78" s="6"/>
    </row>
    <row r="79" spans="1:8">
      <c r="B79" s="2" t="s">
        <v>56</v>
      </c>
      <c r="C79" s="46">
        <v>1539.6237800000001</v>
      </c>
      <c r="D79" s="46">
        <v>7687.9273899999998</v>
      </c>
      <c r="E79" s="46">
        <v>-123.07709000000011</v>
      </c>
      <c r="F79" s="6">
        <f t="shared" si="6"/>
        <v>9104.47408</v>
      </c>
      <c r="G79" s="6"/>
    </row>
    <row r="80" spans="1:8">
      <c r="B80" s="2" t="s">
        <v>38</v>
      </c>
      <c r="C80" s="46">
        <v>-1178.41346</v>
      </c>
      <c r="D80" s="46">
        <v>3248.7913899999999</v>
      </c>
      <c r="E80" s="46">
        <v>-59.509929999999997</v>
      </c>
      <c r="F80" s="6">
        <f t="shared" si="6"/>
        <v>2010.8679999999997</v>
      </c>
      <c r="G80" s="6"/>
    </row>
    <row r="81" spans="1:7">
      <c r="B81" s="2" t="s">
        <v>69</v>
      </c>
      <c r="C81" s="46">
        <v>-244.50816</v>
      </c>
      <c r="D81" s="46">
        <v>610.70579999999995</v>
      </c>
      <c r="E81" s="46">
        <v>-19.895129999999995</v>
      </c>
      <c r="F81" s="6">
        <f t="shared" si="6"/>
        <v>346.30250999999998</v>
      </c>
      <c r="G81" s="6"/>
    </row>
    <row r="82" spans="1:7">
      <c r="B82" s="2" t="s">
        <v>70</v>
      </c>
      <c r="C82" s="46">
        <v>-125.66484000000003</v>
      </c>
      <c r="D82" s="46">
        <v>2043.0114100000001</v>
      </c>
      <c r="E82" s="46">
        <v>-7.6802999999999599</v>
      </c>
      <c r="F82" s="6">
        <f t="shared" si="6"/>
        <v>1909.6662700000002</v>
      </c>
      <c r="G82" s="6"/>
    </row>
    <row r="83" spans="1:7">
      <c r="B83" s="2" t="s">
        <v>71</v>
      </c>
      <c r="C83" s="46">
        <v>6892.2696999999989</v>
      </c>
      <c r="D83" s="46">
        <v>9288.4996999999967</v>
      </c>
      <c r="E83" s="46">
        <v>591.47080000000039</v>
      </c>
      <c r="F83" s="6">
        <f t="shared" si="6"/>
        <v>16772.240199999997</v>
      </c>
      <c r="G83" s="6"/>
    </row>
    <row r="84" spans="1:7">
      <c r="B84" s="2" t="s">
        <v>72</v>
      </c>
      <c r="C84" s="46">
        <v>-459.40231</v>
      </c>
      <c r="D84" s="46">
        <v>1101.7878500000002</v>
      </c>
      <c r="E84" s="46">
        <v>13.403040000000033</v>
      </c>
      <c r="F84" s="6">
        <f t="shared" si="6"/>
        <v>655.78858000000025</v>
      </c>
      <c r="G84" s="6"/>
    </row>
    <row r="85" spans="1:7">
      <c r="B85" s="2" t="s">
        <v>73</v>
      </c>
      <c r="C85" s="46"/>
      <c r="D85" s="46"/>
      <c r="E85" s="46">
        <v>0</v>
      </c>
      <c r="F85" s="6">
        <f t="shared" si="6"/>
        <v>0</v>
      </c>
      <c r="G85" s="6"/>
    </row>
    <row r="86" spans="1:7">
      <c r="B86" s="2" t="s">
        <v>74</v>
      </c>
      <c r="C86" s="46"/>
      <c r="D86" s="46"/>
      <c r="E86" s="46">
        <v>0</v>
      </c>
      <c r="F86" s="6">
        <f t="shared" si="6"/>
        <v>0</v>
      </c>
      <c r="G86" s="6"/>
    </row>
    <row r="87" spans="1:7">
      <c r="B87" s="2" t="s">
        <v>17</v>
      </c>
      <c r="C87" s="46">
        <v>-63.377549999999999</v>
      </c>
      <c r="D87" s="46">
        <v>348.31175000000002</v>
      </c>
      <c r="E87" s="46">
        <v>-8.9331000000000031</v>
      </c>
      <c r="F87" s="6">
        <f t="shared" si="6"/>
        <v>276.00110000000001</v>
      </c>
      <c r="G87" s="6"/>
    </row>
    <row r="88" spans="1:7">
      <c r="B88" s="2" t="s">
        <v>18</v>
      </c>
      <c r="C88" s="46"/>
      <c r="D88" s="46"/>
      <c r="E88" s="46">
        <v>0</v>
      </c>
      <c r="F88" s="6">
        <f t="shared" si="6"/>
        <v>0</v>
      </c>
      <c r="G88" s="6"/>
    </row>
    <row r="89" spans="1:7" s="13" customFormat="1" ht="14.25" thickBot="1">
      <c r="B89" s="61" t="s">
        <v>161</v>
      </c>
      <c r="C89" s="83">
        <f>SUM(C71:C88)</f>
        <v>3202.5211399999994</v>
      </c>
      <c r="D89" s="83">
        <f>SUM(D71:D88)</f>
        <v>37933.344849999994</v>
      </c>
      <c r="E89" s="83">
        <f>SUM(E71:E88)</f>
        <v>-990.54604999999947</v>
      </c>
      <c r="F89" s="83">
        <f>SUM(F71:F88)</f>
        <v>40145.319940000001</v>
      </c>
      <c r="G89" s="20"/>
    </row>
    <row r="92" spans="1:7" ht="18.75">
      <c r="A92" s="205" t="s">
        <v>437</v>
      </c>
      <c r="D92" s="7"/>
      <c r="E92" s="22"/>
      <c r="F92" s="7"/>
      <c r="G92" s="7"/>
    </row>
    <row r="93" spans="1:7">
      <c r="B93" s="7" t="s">
        <v>453</v>
      </c>
      <c r="C93" s="7"/>
      <c r="D93" s="7"/>
      <c r="E93" s="7"/>
      <c r="F93" s="7"/>
      <c r="G93" s="7"/>
    </row>
    <row r="94" spans="1:7" ht="26.25" thickBot="1">
      <c r="B94" s="116"/>
      <c r="C94" s="298" t="s">
        <v>8</v>
      </c>
      <c r="D94" s="298" t="s">
        <v>9</v>
      </c>
      <c r="E94" s="298" t="s">
        <v>128</v>
      </c>
      <c r="F94" s="117" t="s">
        <v>397</v>
      </c>
      <c r="G94" s="117" t="s">
        <v>16</v>
      </c>
    </row>
    <row r="95" spans="1:7">
      <c r="B95" s="7" t="s">
        <v>48</v>
      </c>
      <c r="C95" s="46">
        <v>-1564.5679699999998</v>
      </c>
      <c r="D95" s="46">
        <v>0</v>
      </c>
      <c r="E95" s="46">
        <v>-978.64100000000042</v>
      </c>
      <c r="F95" s="24">
        <f>C95+D95+E95</f>
        <v>-2543.2089700000001</v>
      </c>
      <c r="G95" s="24">
        <f>F47+F71+F95</f>
        <v>110946.32561</v>
      </c>
    </row>
    <row r="96" spans="1:7">
      <c r="B96" s="7" t="s">
        <v>49</v>
      </c>
      <c r="C96" s="46">
        <v>-448.36987000000005</v>
      </c>
      <c r="D96" s="46">
        <v>0</v>
      </c>
      <c r="E96" s="46">
        <v>-213.49631999999988</v>
      </c>
      <c r="F96" s="24">
        <f t="shared" ref="F96:F112" si="7">C96+D96+E96</f>
        <v>-661.86618999999996</v>
      </c>
      <c r="G96" s="24">
        <f t="shared" ref="G96:G112" si="8">F48+F72+F96</f>
        <v>32357.303090000001</v>
      </c>
    </row>
    <row r="97" spans="2:7">
      <c r="B97" s="7" t="s">
        <v>50</v>
      </c>
      <c r="C97" s="46">
        <v>-166.28317999999999</v>
      </c>
      <c r="D97" s="46">
        <v>0</v>
      </c>
      <c r="E97" s="46">
        <v>-114.91104999999999</v>
      </c>
      <c r="F97" s="24">
        <f t="shared" si="7"/>
        <v>-281.19422999999995</v>
      </c>
      <c r="G97" s="24">
        <f t="shared" si="8"/>
        <v>23875.74237</v>
      </c>
    </row>
    <row r="98" spans="2:7">
      <c r="B98" s="7" t="s">
        <v>51</v>
      </c>
      <c r="C98" s="46">
        <v>0</v>
      </c>
      <c r="D98" s="46">
        <v>0</v>
      </c>
      <c r="E98" s="46">
        <v>-128.16995</v>
      </c>
      <c r="F98" s="24">
        <f t="shared" si="7"/>
        <v>-128.16995</v>
      </c>
      <c r="G98" s="24">
        <f t="shared" si="8"/>
        <v>18930.139940000001</v>
      </c>
    </row>
    <row r="99" spans="2:7">
      <c r="B99" s="7" t="s">
        <v>52</v>
      </c>
      <c r="C99" s="46">
        <v>-204.43541999999999</v>
      </c>
      <c r="D99" s="46">
        <v>0</v>
      </c>
      <c r="E99" s="46">
        <v>-15.537890000000013</v>
      </c>
      <c r="F99" s="24">
        <f t="shared" si="7"/>
        <v>-219.97331</v>
      </c>
      <c r="G99" s="24">
        <f t="shared" si="8"/>
        <v>12336.618969999998</v>
      </c>
    </row>
    <row r="100" spans="2:7">
      <c r="B100" s="7" t="s">
        <v>53</v>
      </c>
      <c r="C100" s="46">
        <v>-245.20231000000001</v>
      </c>
      <c r="D100" s="46">
        <v>0</v>
      </c>
      <c r="E100" s="46">
        <v>-66.198560000000001</v>
      </c>
      <c r="F100" s="24">
        <f t="shared" si="7"/>
        <v>-311.40087</v>
      </c>
      <c r="G100" s="24">
        <f t="shared" si="8"/>
        <v>7123.525059999999</v>
      </c>
    </row>
    <row r="101" spans="2:7">
      <c r="B101" s="7" t="s">
        <v>54</v>
      </c>
      <c r="C101" s="46">
        <v>-350.74490000000003</v>
      </c>
      <c r="D101" s="46">
        <v>0</v>
      </c>
      <c r="E101" s="46">
        <v>-718.80587000000003</v>
      </c>
      <c r="F101" s="24">
        <f t="shared" si="7"/>
        <v>-1069.5507700000001</v>
      </c>
      <c r="G101" s="24">
        <f t="shared" si="8"/>
        <v>43730.266729999996</v>
      </c>
    </row>
    <row r="102" spans="2:7">
      <c r="B102" s="7" t="s">
        <v>55</v>
      </c>
      <c r="C102" s="46">
        <v>-860.55550999999991</v>
      </c>
      <c r="D102" s="46">
        <v>0</v>
      </c>
      <c r="E102" s="46">
        <v>-243.86192000000005</v>
      </c>
      <c r="F102" s="24">
        <f t="shared" si="7"/>
        <v>-1104.41743</v>
      </c>
      <c r="G102" s="24">
        <f t="shared" si="8"/>
        <v>18918.982659999998</v>
      </c>
    </row>
    <row r="103" spans="2:7">
      <c r="B103" s="7" t="s">
        <v>56</v>
      </c>
      <c r="C103" s="46">
        <v>-214.11659999999998</v>
      </c>
      <c r="D103" s="46">
        <v>0</v>
      </c>
      <c r="E103" s="46">
        <v>-898.00719999999978</v>
      </c>
      <c r="F103" s="24">
        <f t="shared" si="7"/>
        <v>-1112.1237999999998</v>
      </c>
      <c r="G103" s="24">
        <f t="shared" si="8"/>
        <v>161401.41738999996</v>
      </c>
    </row>
    <row r="104" spans="2:7">
      <c r="B104" s="7" t="s">
        <v>38</v>
      </c>
      <c r="C104" s="46">
        <v>-1242.72081</v>
      </c>
      <c r="D104" s="46">
        <v>0</v>
      </c>
      <c r="E104" s="46">
        <v>-498.63440999999966</v>
      </c>
      <c r="F104" s="24">
        <f t="shared" si="7"/>
        <v>-1741.3552199999997</v>
      </c>
      <c r="G104" s="24">
        <f t="shared" si="8"/>
        <v>63844.297390000007</v>
      </c>
    </row>
    <row r="105" spans="2:7">
      <c r="B105" s="7" t="s">
        <v>69</v>
      </c>
      <c r="C105" s="46">
        <v>-244.50816</v>
      </c>
      <c r="D105" s="46">
        <v>0</v>
      </c>
      <c r="E105" s="46">
        <v>-99.143540000000002</v>
      </c>
      <c r="F105" s="24">
        <f t="shared" si="7"/>
        <v>-343.65170000000001</v>
      </c>
      <c r="G105" s="24">
        <f t="shared" si="8"/>
        <v>9873.7317399999993</v>
      </c>
    </row>
    <row r="106" spans="2:7">
      <c r="B106" s="7" t="s">
        <v>70</v>
      </c>
      <c r="C106" s="46">
        <v>-201.44649999999999</v>
      </c>
      <c r="D106" s="46">
        <v>0</v>
      </c>
      <c r="E106" s="46">
        <v>-216.63192999999998</v>
      </c>
      <c r="F106" s="24">
        <f t="shared" si="7"/>
        <v>-418.07842999999997</v>
      </c>
      <c r="G106" s="24">
        <f t="shared" si="8"/>
        <v>36338.937039999997</v>
      </c>
    </row>
    <row r="107" spans="2:7">
      <c r="B107" s="7" t="s">
        <v>71</v>
      </c>
      <c r="C107" s="46">
        <v>0</v>
      </c>
      <c r="D107" s="46">
        <v>0</v>
      </c>
      <c r="E107" s="46">
        <v>-648.46137999999996</v>
      </c>
      <c r="F107" s="24">
        <f t="shared" si="7"/>
        <v>-648.46137999999996</v>
      </c>
      <c r="G107" s="24">
        <f t="shared" si="8"/>
        <v>256012.15713000001</v>
      </c>
    </row>
    <row r="108" spans="2:7">
      <c r="B108" s="7" t="s">
        <v>72</v>
      </c>
      <c r="C108" s="46">
        <v>-459.40231</v>
      </c>
      <c r="D108" s="46">
        <v>0</v>
      </c>
      <c r="E108" s="46">
        <v>-179.74127999999996</v>
      </c>
      <c r="F108" s="24">
        <f t="shared" si="7"/>
        <v>-639.1435899999999</v>
      </c>
      <c r="G108" s="24">
        <f t="shared" si="8"/>
        <v>23091.404849999999</v>
      </c>
    </row>
    <row r="109" spans="2:7">
      <c r="B109" s="7" t="s">
        <v>73</v>
      </c>
      <c r="C109" s="46">
        <v>0</v>
      </c>
      <c r="D109" s="46">
        <v>0</v>
      </c>
      <c r="E109" s="46">
        <v>0</v>
      </c>
      <c r="F109" s="24">
        <f t="shared" si="7"/>
        <v>0</v>
      </c>
      <c r="G109" s="24">
        <f t="shared" si="8"/>
        <v>0</v>
      </c>
    </row>
    <row r="110" spans="2:7">
      <c r="B110" s="7" t="s">
        <v>74</v>
      </c>
      <c r="C110" s="46">
        <v>0</v>
      </c>
      <c r="D110" s="46">
        <v>0</v>
      </c>
      <c r="E110" s="46">
        <v>0</v>
      </c>
      <c r="F110" s="24">
        <f t="shared" si="7"/>
        <v>0</v>
      </c>
      <c r="G110" s="24">
        <f t="shared" si="8"/>
        <v>0</v>
      </c>
    </row>
    <row r="111" spans="2:7">
      <c r="B111" s="7" t="s">
        <v>17</v>
      </c>
      <c r="C111" s="46">
        <v>-63.377549999999999</v>
      </c>
      <c r="D111" s="46">
        <v>0</v>
      </c>
      <c r="E111" s="46">
        <v>-43.550569999999993</v>
      </c>
      <c r="F111" s="24">
        <f t="shared" si="7"/>
        <v>-106.92811999999999</v>
      </c>
      <c r="G111" s="24">
        <f t="shared" si="8"/>
        <v>6106.2141500000007</v>
      </c>
    </row>
    <row r="112" spans="2:7">
      <c r="B112" s="7" t="s">
        <v>18</v>
      </c>
      <c r="C112" s="46">
        <v>0</v>
      </c>
      <c r="D112" s="46">
        <v>0</v>
      </c>
      <c r="E112" s="46">
        <v>0</v>
      </c>
      <c r="F112" s="24">
        <f t="shared" si="7"/>
        <v>0</v>
      </c>
      <c r="G112" s="24">
        <f t="shared" si="8"/>
        <v>0</v>
      </c>
    </row>
    <row r="113" spans="2:7" ht="14.25" thickBot="1">
      <c r="B113" s="89" t="s">
        <v>19</v>
      </c>
      <c r="C113" s="83">
        <f>SUM(C95:C112)</f>
        <v>-6265.7310900000011</v>
      </c>
      <c r="D113" s="83">
        <f>SUM(D95:D112)</f>
        <v>0</v>
      </c>
      <c r="E113" s="83">
        <f>SUM(E95:E112)</f>
        <v>-5063.7928700000002</v>
      </c>
      <c r="F113" s="83">
        <f>SUM(F95:F112)</f>
        <v>-11329.52396</v>
      </c>
      <c r="G113" s="83">
        <f t="shared" ref="G113" si="9">F65+F89-F113</f>
        <v>847546.11203999992</v>
      </c>
    </row>
    <row r="114" spans="2:7">
      <c r="B114" s="7"/>
      <c r="C114" s="7"/>
      <c r="D114" s="7"/>
      <c r="E114" s="7"/>
      <c r="F114" s="7"/>
      <c r="G114" s="7"/>
    </row>
  </sheetData>
  <mergeCells count="1">
    <mergeCell ref="B15:I15"/>
  </mergeCells>
  <phoneticPr fontId="4"/>
  <hyperlinks>
    <hyperlink ref="B16" r:id="rId1"/>
  </hyperlinks>
  <pageMargins left="0.75" right="0.75" top="1" bottom="1" header="0.5" footer="0.5"/>
  <pageSetup paperSize="9" orientation="portrait" horizontalDpi="4294967292" verticalDpi="4294967292"/>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3">
    <tabColor rgb="FFFF33CC"/>
  </sheetPr>
  <dimension ref="A2:R105"/>
  <sheetViews>
    <sheetView topLeftCell="A65" zoomScaleNormal="100" workbookViewId="0">
      <selection activeCell="B82" sqref="B82"/>
    </sheetView>
  </sheetViews>
  <sheetFormatPr baseColWidth="10" defaultRowHeight="12.75"/>
  <cols>
    <col min="1" max="1" width="5.25" style="2" customWidth="1"/>
    <col min="2" max="2" width="14.75" style="2" customWidth="1"/>
    <col min="3" max="3" width="11" style="2"/>
    <col min="4" max="4" width="13.75" style="2" customWidth="1"/>
    <col min="5" max="5" width="19.125" style="2" customWidth="1"/>
    <col min="6" max="6" width="13.125" style="2" customWidth="1"/>
    <col min="7" max="7" width="13.25" style="2" customWidth="1"/>
    <col min="8" max="8" width="11" style="2"/>
    <col min="9" max="9" width="9.125" style="2" customWidth="1"/>
    <col min="10" max="10" width="14.5" style="2" customWidth="1"/>
    <col min="11" max="11" width="11" style="2"/>
    <col min="12" max="12" width="9.125" style="2" customWidth="1"/>
    <col min="13" max="13" width="7.5" style="2" customWidth="1"/>
    <col min="14" max="16384" width="11" style="2"/>
  </cols>
  <sheetData>
    <row r="2" spans="2:3">
      <c r="B2" s="14" t="s">
        <v>107</v>
      </c>
    </row>
    <row r="3" spans="2:3">
      <c r="B3" s="49" t="s">
        <v>114</v>
      </c>
    </row>
    <row r="5" spans="2:3">
      <c r="B5" s="14" t="s">
        <v>216</v>
      </c>
    </row>
    <row r="6" spans="2:3">
      <c r="B6" s="20">
        <f>D41</f>
        <v>17481028.425371867</v>
      </c>
    </row>
    <row r="7" spans="2:3">
      <c r="B7" s="20"/>
    </row>
    <row r="8" spans="2:3">
      <c r="B8" s="20"/>
    </row>
    <row r="10" spans="2:3">
      <c r="B10" s="14" t="s">
        <v>169</v>
      </c>
    </row>
    <row r="11" spans="2:3">
      <c r="B11" s="2" t="s">
        <v>215</v>
      </c>
    </row>
    <row r="13" spans="2:3">
      <c r="B13" s="14" t="s">
        <v>158</v>
      </c>
    </row>
    <row r="14" spans="2:3">
      <c r="B14" s="12" t="s">
        <v>406</v>
      </c>
    </row>
    <row r="15" spans="2:3">
      <c r="B15" s="12" t="s">
        <v>139</v>
      </c>
    </row>
    <row r="16" spans="2:3" ht="15.75">
      <c r="B16" s="272" t="s">
        <v>113</v>
      </c>
      <c r="C16" s="38"/>
    </row>
    <row r="17" spans="1:7">
      <c r="B17" s="2" t="s">
        <v>214</v>
      </c>
    </row>
    <row r="18" spans="1:7" ht="15.75">
      <c r="B18" s="200" t="s">
        <v>400</v>
      </c>
    </row>
    <row r="20" spans="1:7">
      <c r="B20" s="13" t="s">
        <v>109</v>
      </c>
      <c r="D20" s="123" t="s">
        <v>246</v>
      </c>
    </row>
    <row r="21" spans="1:7">
      <c r="C21" s="221" t="s">
        <v>122</v>
      </c>
      <c r="D21" s="222" t="s">
        <v>347</v>
      </c>
    </row>
    <row r="22" spans="1:7" ht="41.25" thickBot="1">
      <c r="A22" s="15"/>
      <c r="B22" s="66"/>
      <c r="C22" s="275" t="s">
        <v>358</v>
      </c>
      <c r="D22" s="275" t="s">
        <v>44</v>
      </c>
      <c r="E22" s="66" t="s">
        <v>45</v>
      </c>
      <c r="F22" s="66" t="s">
        <v>46</v>
      </c>
      <c r="G22" s="66" t="s">
        <v>47</v>
      </c>
    </row>
    <row r="23" spans="1:7">
      <c r="B23" s="2" t="s">
        <v>48</v>
      </c>
      <c r="C23" s="6">
        <v>8400674</v>
      </c>
      <c r="D23" s="6">
        <f>H58</f>
        <v>2607053.21</v>
      </c>
      <c r="E23" s="16">
        <f t="shared" ref="E23:E41" si="0">D23*1000/C23</f>
        <v>310.33857640470279</v>
      </c>
      <c r="F23" s="16">
        <f>+E23-E$41</f>
        <v>-64.004656108671895</v>
      </c>
      <c r="G23" s="6">
        <f t="shared" ref="G23" si="1">+F23*C23/1000</f>
        <v>-537682.25045106118</v>
      </c>
    </row>
    <row r="24" spans="1:7">
      <c r="B24" s="2" t="s">
        <v>49</v>
      </c>
      <c r="C24" s="6">
        <v>1321616</v>
      </c>
      <c r="D24" s="6">
        <f t="shared" ref="D24:D32" si="2">H59</f>
        <v>481678.73000000004</v>
      </c>
      <c r="E24" s="16">
        <f t="shared" si="0"/>
        <v>364.46193902010879</v>
      </c>
      <c r="F24" s="16">
        <f t="shared" ref="F24:F41" si="3">+E24-E$41</f>
        <v>-9.8812934932659005</v>
      </c>
      <c r="G24" s="6">
        <f t="shared" ref="G24:G41" si="4">+F24*C24/1000</f>
        <v>-13059.275581396107</v>
      </c>
    </row>
    <row r="25" spans="1:7">
      <c r="B25" s="2" t="s">
        <v>50</v>
      </c>
      <c r="C25" s="6">
        <v>1056492.5</v>
      </c>
      <c r="D25" s="6">
        <f t="shared" si="2"/>
        <v>375911.12</v>
      </c>
      <c r="E25" s="16">
        <f t="shared" si="0"/>
        <v>355.81049557852992</v>
      </c>
      <c r="F25" s="16">
        <f t="shared" si="3"/>
        <v>-18.532736934844763</v>
      </c>
      <c r="G25" s="6">
        <f t="shared" si="4"/>
        <v>-19579.697576136481</v>
      </c>
    </row>
    <row r="26" spans="1:7">
      <c r="B26" s="2" t="s">
        <v>51</v>
      </c>
      <c r="C26" s="6">
        <v>1103960.5</v>
      </c>
      <c r="D26" s="6">
        <f t="shared" si="2"/>
        <v>496526.46</v>
      </c>
      <c r="E26" s="16">
        <f t="shared" si="0"/>
        <v>449.76832051509092</v>
      </c>
      <c r="F26" s="16">
        <f t="shared" si="3"/>
        <v>75.425088001716233</v>
      </c>
      <c r="G26" s="6">
        <f t="shared" si="4"/>
        <v>83266.317862918659</v>
      </c>
    </row>
    <row r="27" spans="1:7">
      <c r="B27" s="2" t="s">
        <v>52</v>
      </c>
      <c r="C27" s="6">
        <v>2102560.5</v>
      </c>
      <c r="D27" s="6">
        <f t="shared" si="2"/>
        <v>588986.62000000011</v>
      </c>
      <c r="E27" s="16">
        <f t="shared" si="0"/>
        <v>280.12826265879158</v>
      </c>
      <c r="F27" s="16">
        <f t="shared" si="3"/>
        <v>-94.214969854583103</v>
      </c>
      <c r="G27" s="6">
        <f t="shared" si="4"/>
        <v>-198092.67412493718</v>
      </c>
    </row>
    <row r="28" spans="1:7">
      <c r="B28" s="2" t="s">
        <v>53</v>
      </c>
      <c r="C28" s="6">
        <v>586917.5</v>
      </c>
      <c r="D28" s="6">
        <f t="shared" si="2"/>
        <v>233233.04</v>
      </c>
      <c r="E28" s="16">
        <f t="shared" si="0"/>
        <v>397.38641291152504</v>
      </c>
      <c r="F28" s="16">
        <f t="shared" si="3"/>
        <v>23.043180398150355</v>
      </c>
      <c r="G28" s="6">
        <f t="shared" si="4"/>
        <v>13524.445831331412</v>
      </c>
    </row>
    <row r="29" spans="1:7">
      <c r="B29" s="2" t="s">
        <v>54</v>
      </c>
      <c r="C29" s="6">
        <v>2483421</v>
      </c>
      <c r="D29" s="6">
        <f t="shared" si="2"/>
        <v>838453.81</v>
      </c>
      <c r="E29" s="16">
        <f t="shared" si="0"/>
        <v>337.62048802840917</v>
      </c>
      <c r="F29" s="16">
        <f t="shared" si="3"/>
        <v>-36.722744484965517</v>
      </c>
      <c r="G29" s="6">
        <f t="shared" si="4"/>
        <v>-91198.034831597557</v>
      </c>
    </row>
    <row r="30" spans="1:7">
      <c r="B30" s="2" t="s">
        <v>55</v>
      </c>
      <c r="C30" s="6">
        <v>2068901</v>
      </c>
      <c r="D30" s="6">
        <f t="shared" si="2"/>
        <v>662812.07999999996</v>
      </c>
      <c r="E30" s="16">
        <f t="shared" si="0"/>
        <v>320.36916217837393</v>
      </c>
      <c r="F30" s="16">
        <f t="shared" si="3"/>
        <v>-53.974070335000761</v>
      </c>
      <c r="G30" s="6">
        <f t="shared" si="4"/>
        <v>-111667.00809015341</v>
      </c>
    </row>
    <row r="31" spans="1:7">
      <c r="B31" s="2" t="s">
        <v>56</v>
      </c>
      <c r="C31" s="6">
        <v>7513504.5</v>
      </c>
      <c r="D31" s="6">
        <f t="shared" si="2"/>
        <v>3540020.74</v>
      </c>
      <c r="E31" s="16">
        <f t="shared" si="0"/>
        <v>471.15440471220853</v>
      </c>
      <c r="F31" s="16">
        <f t="shared" si="3"/>
        <v>96.811172198833845</v>
      </c>
      <c r="G31" s="6">
        <f t="shared" si="4"/>
        <v>727391.17796621297</v>
      </c>
    </row>
    <row r="32" spans="1:7">
      <c r="B32" s="2" t="s">
        <v>38</v>
      </c>
      <c r="C32" s="6">
        <v>4992766.5</v>
      </c>
      <c r="D32" s="6">
        <f t="shared" si="2"/>
        <v>1878719.6099999999</v>
      </c>
      <c r="E32" s="16">
        <f t="shared" si="0"/>
        <v>376.28829828112328</v>
      </c>
      <c r="F32" s="16">
        <f t="shared" si="3"/>
        <v>1.9450657677485879</v>
      </c>
      <c r="G32" s="6">
        <f t="shared" si="4"/>
        <v>9711.2592055119294</v>
      </c>
    </row>
    <row r="33" spans="1:7">
      <c r="B33" s="2" t="s">
        <v>69</v>
      </c>
      <c r="C33" s="6">
        <v>1096314.5</v>
      </c>
      <c r="D33" s="6">
        <f t="shared" ref="D33:D40" si="5">H68</f>
        <v>265523.37</v>
      </c>
      <c r="E33" s="16">
        <f t="shared" si="0"/>
        <v>242.19634967885585</v>
      </c>
      <c r="F33" s="16">
        <f t="shared" si="3"/>
        <v>-132.14688283451883</v>
      </c>
      <c r="G33" s="6">
        <f t="shared" si="4"/>
        <v>-144874.5437812841</v>
      </c>
    </row>
    <row r="34" spans="1:7">
      <c r="B34" s="2" t="s">
        <v>70</v>
      </c>
      <c r="C34" s="6">
        <v>2740521</v>
      </c>
      <c r="D34" s="6">
        <f t="shared" si="5"/>
        <v>713407.41999999993</v>
      </c>
      <c r="E34" s="16">
        <f t="shared" si="0"/>
        <v>260.31817307730898</v>
      </c>
      <c r="F34" s="16">
        <f t="shared" si="3"/>
        <v>-114.0250594360657</v>
      </c>
      <c r="G34" s="6">
        <f t="shared" si="4"/>
        <v>-312488.06991078623</v>
      </c>
    </row>
    <row r="35" spans="1:7">
      <c r="B35" s="2" t="s">
        <v>71</v>
      </c>
      <c r="C35" s="6">
        <v>6445718</v>
      </c>
      <c r="D35" s="6">
        <f t="shared" si="5"/>
        <v>3339451.1799999997</v>
      </c>
      <c r="E35" s="16">
        <f t="shared" si="0"/>
        <v>518.08831537464084</v>
      </c>
      <c r="F35" s="16">
        <f t="shared" si="3"/>
        <v>143.74508286126616</v>
      </c>
      <c r="G35" s="6">
        <f t="shared" si="4"/>
        <v>926540.26801035472</v>
      </c>
    </row>
    <row r="36" spans="1:7">
      <c r="B36" s="2" t="s">
        <v>72</v>
      </c>
      <c r="C36" s="6">
        <v>1467053</v>
      </c>
      <c r="D36" s="6">
        <f t="shared" si="5"/>
        <v>487547.86000000004</v>
      </c>
      <c r="E36" s="16">
        <f t="shared" si="0"/>
        <v>332.3314563277537</v>
      </c>
      <c r="F36" s="16">
        <f t="shared" si="3"/>
        <v>-42.011776185620988</v>
      </c>
      <c r="G36" s="6">
        <f t="shared" si="4"/>
        <v>-61633.502288443829</v>
      </c>
    </row>
    <row r="37" spans="1:7">
      <c r="B37" s="2" t="s">
        <v>73</v>
      </c>
      <c r="C37" s="6">
        <v>640633</v>
      </c>
      <c r="D37" s="6">
        <f t="shared" si="5"/>
        <v>215975.75186186782</v>
      </c>
      <c r="E37" s="16">
        <f t="shared" si="0"/>
        <v>337.12867095804904</v>
      </c>
      <c r="F37" s="16">
        <f t="shared" si="3"/>
        <v>-37.214561555325645</v>
      </c>
      <c r="G37" s="6">
        <f t="shared" si="4"/>
        <v>-23840.876212872932</v>
      </c>
    </row>
    <row r="38" spans="1:7">
      <c r="B38" s="2" t="s">
        <v>74</v>
      </c>
      <c r="C38" s="6">
        <v>2189121</v>
      </c>
      <c r="D38" s="6">
        <f t="shared" si="5"/>
        <v>627851.28299999994</v>
      </c>
      <c r="E38" s="16">
        <f t="shared" si="0"/>
        <v>286.80519852488732</v>
      </c>
      <c r="F38" s="16">
        <f t="shared" si="3"/>
        <v>-87.538033988487371</v>
      </c>
      <c r="G38" s="6">
        <f t="shared" si="4"/>
        <v>-191631.34850291145</v>
      </c>
    </row>
    <row r="39" spans="1:7">
      <c r="B39" s="2" t="s">
        <v>17</v>
      </c>
      <c r="C39" s="6">
        <v>318027.5</v>
      </c>
      <c r="D39" s="6">
        <f t="shared" si="5"/>
        <v>107747.35999999999</v>
      </c>
      <c r="E39" s="16">
        <f t="shared" si="0"/>
        <v>338.7988774555659</v>
      </c>
      <c r="F39" s="16">
        <f t="shared" si="3"/>
        <v>-35.544355057808787</v>
      </c>
      <c r="G39" s="6">
        <f t="shared" si="4"/>
        <v>-11304.082378147283</v>
      </c>
    </row>
    <row r="40" spans="1:7">
      <c r="B40" s="2" t="s">
        <v>18</v>
      </c>
      <c r="C40" s="6">
        <v>169659.5</v>
      </c>
      <c r="D40" s="6">
        <f t="shared" si="5"/>
        <v>20128.780510000001</v>
      </c>
      <c r="E40" s="16">
        <f t="shared" si="0"/>
        <v>118.64222463227819</v>
      </c>
      <c r="F40" s="16">
        <f t="shared" si="3"/>
        <v>-255.7010078810965</v>
      </c>
      <c r="G40" s="6">
        <f t="shared" si="4"/>
        <v>-43382.105146602895</v>
      </c>
    </row>
    <row r="41" spans="1:7" ht="14.25" thickBot="1">
      <c r="A41" s="14"/>
      <c r="B41" s="61" t="s">
        <v>161</v>
      </c>
      <c r="C41" s="57">
        <v>46697861.5</v>
      </c>
      <c r="D41" s="78">
        <f>SUM(D23:D40)</f>
        <v>17481028.425371867</v>
      </c>
      <c r="E41" s="99">
        <f t="shared" si="0"/>
        <v>374.34323251337469</v>
      </c>
      <c r="F41" s="100">
        <f t="shared" si="3"/>
        <v>0</v>
      </c>
      <c r="G41" s="57">
        <f t="shared" si="4"/>
        <v>0</v>
      </c>
    </row>
    <row r="42" spans="1:7">
      <c r="E42" s="6"/>
    </row>
    <row r="44" spans="1:7">
      <c r="B44" s="2" t="s">
        <v>219</v>
      </c>
      <c r="G44" s="2" t="s">
        <v>217</v>
      </c>
    </row>
    <row r="46" spans="1:7" ht="18.75">
      <c r="A46" s="273" t="s">
        <v>404</v>
      </c>
    </row>
    <row r="47" spans="1:7">
      <c r="B47" s="2" t="s">
        <v>441</v>
      </c>
    </row>
    <row r="48" spans="1:7" ht="15.75">
      <c r="B48" s="200" t="s">
        <v>113</v>
      </c>
    </row>
    <row r="49" spans="1:18">
      <c r="B49" s="2" t="s">
        <v>218</v>
      </c>
    </row>
    <row r="50" spans="1:18">
      <c r="B50" s="60" t="s">
        <v>220</v>
      </c>
      <c r="C50" s="2" t="s">
        <v>223</v>
      </c>
      <c r="L50" s="274"/>
      <c r="N50" s="6"/>
      <c r="O50" s="6"/>
      <c r="P50" s="6"/>
    </row>
    <row r="51" spans="1:18">
      <c r="B51" s="60" t="s">
        <v>221</v>
      </c>
      <c r="C51" s="2" t="s">
        <v>225</v>
      </c>
      <c r="L51" s="274"/>
      <c r="M51" s="6"/>
      <c r="N51" s="6"/>
      <c r="O51" s="6"/>
      <c r="P51" s="6"/>
    </row>
    <row r="52" spans="1:18">
      <c r="B52" s="60" t="s">
        <v>222</v>
      </c>
      <c r="C52" s="2" t="s">
        <v>224</v>
      </c>
      <c r="G52" s="2" t="s">
        <v>339</v>
      </c>
      <c r="L52" s="274"/>
      <c r="M52" s="2" t="s">
        <v>464</v>
      </c>
    </row>
    <row r="53" spans="1:18" ht="15.75">
      <c r="B53" s="2" t="s">
        <v>227</v>
      </c>
      <c r="C53" s="200" t="s">
        <v>400</v>
      </c>
      <c r="G53" s="2" t="s">
        <v>401</v>
      </c>
      <c r="L53" s="274"/>
    </row>
    <row r="54" spans="1:18">
      <c r="B54" s="2" t="s">
        <v>455</v>
      </c>
      <c r="L54" s="274"/>
    </row>
    <row r="55" spans="1:18" ht="15.75">
      <c r="B55" s="218" t="s">
        <v>468</v>
      </c>
      <c r="C55" s="200" t="s">
        <v>400</v>
      </c>
    </row>
    <row r="56" spans="1:18" ht="14.25" customHeight="1">
      <c r="C56" s="200"/>
    </row>
    <row r="57" spans="1:18" ht="75" customHeight="1" thickBot="1">
      <c r="B57" s="298">
        <v>2014</v>
      </c>
      <c r="C57" s="298" t="s">
        <v>462</v>
      </c>
      <c r="D57" s="298" t="s">
        <v>463</v>
      </c>
      <c r="E57" s="298" t="s">
        <v>466</v>
      </c>
      <c r="F57" s="298" t="s">
        <v>465</v>
      </c>
      <c r="G57" s="298" t="s">
        <v>467</v>
      </c>
      <c r="H57" s="120" t="s">
        <v>459</v>
      </c>
      <c r="J57" s="298" t="s">
        <v>458</v>
      </c>
    </row>
    <row r="58" spans="1:18">
      <c r="A58" s="6"/>
      <c r="B58" s="2" t="s">
        <v>48</v>
      </c>
      <c r="C58" s="46">
        <v>1821482.4600000002</v>
      </c>
      <c r="D58" s="46">
        <v>337095.13</v>
      </c>
      <c r="E58" s="46">
        <v>220183.33</v>
      </c>
      <c r="F58" s="46">
        <v>175531.28</v>
      </c>
      <c r="G58" s="46">
        <v>52761.01</v>
      </c>
      <c r="H58" s="6">
        <f>SUM(C58:G58)</f>
        <v>2607053.21</v>
      </c>
      <c r="J58" s="46">
        <v>991650.09</v>
      </c>
    </row>
    <row r="59" spans="1:18">
      <c r="A59" s="6"/>
      <c r="B59" s="2" t="s">
        <v>49</v>
      </c>
      <c r="C59" s="46">
        <v>308299.07</v>
      </c>
      <c r="D59" s="46">
        <v>62348.77</v>
      </c>
      <c r="E59" s="46">
        <v>54592.45</v>
      </c>
      <c r="F59" s="46">
        <v>45244.49</v>
      </c>
      <c r="G59" s="46">
        <v>11193.95</v>
      </c>
      <c r="H59" s="6">
        <f t="shared" ref="H59:H73" si="6">SUM(C59:G59)</f>
        <v>481678.73000000004</v>
      </c>
      <c r="J59" s="46">
        <v>235150.92</v>
      </c>
    </row>
    <row r="60" spans="1:18">
      <c r="A60" s="6"/>
      <c r="B60" s="2" t="s">
        <v>50</v>
      </c>
      <c r="C60" s="46">
        <v>250154.38</v>
      </c>
      <c r="D60" s="46">
        <v>49022.81</v>
      </c>
      <c r="E60" s="46">
        <v>28811.17</v>
      </c>
      <c r="F60" s="46">
        <v>39246.300000000003</v>
      </c>
      <c r="G60" s="46">
        <v>8676.4599999999991</v>
      </c>
      <c r="H60" s="6">
        <f t="shared" si="6"/>
        <v>375911.12</v>
      </c>
      <c r="J60" s="46">
        <v>130058.59</v>
      </c>
    </row>
    <row r="61" spans="1:18">
      <c r="A61" s="6"/>
      <c r="B61" s="2" t="s">
        <v>51</v>
      </c>
      <c r="C61" s="46">
        <v>343370.74000000005</v>
      </c>
      <c r="D61" s="46">
        <v>46661.38</v>
      </c>
      <c r="E61" s="46">
        <v>54066.8</v>
      </c>
      <c r="F61" s="46">
        <v>27882.62</v>
      </c>
      <c r="G61" s="46">
        <v>24544.92</v>
      </c>
      <c r="H61" s="6">
        <f t="shared" si="6"/>
        <v>496526.46</v>
      </c>
      <c r="J61" s="46">
        <v>262131.63</v>
      </c>
    </row>
    <row r="62" spans="1:18">
      <c r="A62" s="6"/>
      <c r="B62" s="2" t="s">
        <v>52</v>
      </c>
      <c r="C62" s="46">
        <v>409458.89</v>
      </c>
      <c r="D62" s="46">
        <v>69663.11</v>
      </c>
      <c r="E62" s="46">
        <v>41348.199999999997</v>
      </c>
      <c r="F62" s="46">
        <v>57922.99</v>
      </c>
      <c r="G62" s="46">
        <v>10593.43</v>
      </c>
      <c r="H62" s="6">
        <f t="shared" si="6"/>
        <v>588986.62000000011</v>
      </c>
      <c r="J62" s="46">
        <v>273485.96000000002</v>
      </c>
      <c r="R62" s="6"/>
    </row>
    <row r="63" spans="1:18">
      <c r="A63" s="6"/>
      <c r="B63" s="2" t="s">
        <v>53</v>
      </c>
      <c r="C63" s="46">
        <v>163353.47</v>
      </c>
      <c r="D63" s="46">
        <v>28094.63</v>
      </c>
      <c r="E63" s="46">
        <v>18920.68</v>
      </c>
      <c r="F63" s="46">
        <v>17745.95</v>
      </c>
      <c r="G63" s="46">
        <v>5118.3100000000004</v>
      </c>
      <c r="H63" s="6">
        <f t="shared" si="6"/>
        <v>233233.04</v>
      </c>
      <c r="J63" s="46">
        <v>97042.98</v>
      </c>
      <c r="R63" s="6"/>
    </row>
    <row r="64" spans="1:18">
      <c r="A64" s="6"/>
      <c r="B64" s="2" t="s">
        <v>54</v>
      </c>
      <c r="C64" s="46">
        <v>595899.13</v>
      </c>
      <c r="D64" s="46">
        <v>112979.19</v>
      </c>
      <c r="E64" s="46">
        <v>45276.49</v>
      </c>
      <c r="F64" s="46">
        <v>61114.28</v>
      </c>
      <c r="G64" s="46">
        <v>23184.720000000001</v>
      </c>
      <c r="H64" s="6">
        <f t="shared" si="6"/>
        <v>838453.81</v>
      </c>
      <c r="J64" s="46">
        <v>358930.24</v>
      </c>
      <c r="L64" s="6"/>
      <c r="M64" s="6"/>
      <c r="N64" s="6"/>
      <c r="O64" s="6"/>
      <c r="P64" s="6"/>
      <c r="Q64" s="6"/>
      <c r="R64" s="6"/>
    </row>
    <row r="65" spans="1:18">
      <c r="A65" s="6"/>
      <c r="B65" s="2" t="s">
        <v>55</v>
      </c>
      <c r="C65" s="46">
        <v>465797.21</v>
      </c>
      <c r="D65" s="46">
        <v>91375.2</v>
      </c>
      <c r="E65" s="46">
        <v>36259.24</v>
      </c>
      <c r="F65" s="46">
        <v>50700.35</v>
      </c>
      <c r="G65" s="46">
        <v>18680.080000000002</v>
      </c>
      <c r="H65" s="6">
        <f t="shared" si="6"/>
        <v>662812.07999999996</v>
      </c>
      <c r="J65" s="46">
        <v>306431.45</v>
      </c>
      <c r="L65" s="6"/>
      <c r="M65" s="6"/>
      <c r="N65" s="6"/>
      <c r="O65" s="6"/>
      <c r="P65" s="6"/>
      <c r="Q65" s="6"/>
      <c r="R65" s="6"/>
    </row>
    <row r="66" spans="1:18">
      <c r="A66" s="6"/>
      <c r="B66" s="2" t="s">
        <v>56</v>
      </c>
      <c r="C66" s="46">
        <v>2451900.88</v>
      </c>
      <c r="D66" s="46">
        <v>346445.31</v>
      </c>
      <c r="E66" s="46">
        <v>357663.51</v>
      </c>
      <c r="F66" s="46">
        <v>319277.77</v>
      </c>
      <c r="G66" s="46">
        <v>64733.27</v>
      </c>
      <c r="H66" s="6">
        <f t="shared" si="6"/>
        <v>3540020.74</v>
      </c>
      <c r="J66" s="46">
        <v>1319232.68</v>
      </c>
      <c r="L66" s="6"/>
      <c r="M66" s="6"/>
      <c r="N66" s="6"/>
      <c r="O66" s="6"/>
      <c r="P66" s="6"/>
      <c r="Q66" s="6"/>
      <c r="R66" s="6"/>
    </row>
    <row r="67" spans="1:18">
      <c r="A67" s="6"/>
      <c r="B67" s="2" t="s">
        <v>38</v>
      </c>
      <c r="C67" s="46">
        <v>1380997.94</v>
      </c>
      <c r="D67" s="46">
        <v>211259.13</v>
      </c>
      <c r="E67" s="46">
        <v>135119.48000000001</v>
      </c>
      <c r="F67" s="46">
        <v>123309.75</v>
      </c>
      <c r="G67" s="46">
        <v>28033.31</v>
      </c>
      <c r="H67" s="6">
        <f t="shared" si="6"/>
        <v>1878719.6099999999</v>
      </c>
      <c r="J67" s="46">
        <v>597301.62</v>
      </c>
      <c r="L67" s="6"/>
      <c r="M67" s="6"/>
      <c r="N67" s="6"/>
      <c r="O67" s="6"/>
      <c r="P67" s="6"/>
      <c r="Q67" s="6"/>
      <c r="R67" s="6"/>
    </row>
    <row r="68" spans="1:18">
      <c r="A68" s="6"/>
      <c r="B68" s="2" t="s">
        <v>69</v>
      </c>
      <c r="C68" s="46">
        <v>190833.73</v>
      </c>
      <c r="D68" s="46">
        <v>39363.57</v>
      </c>
      <c r="E68" s="46">
        <v>8256.66</v>
      </c>
      <c r="F68" s="46">
        <v>18703.189999999999</v>
      </c>
      <c r="G68" s="46">
        <v>8366.2199999999993</v>
      </c>
      <c r="H68" s="6">
        <f t="shared" si="6"/>
        <v>265523.37</v>
      </c>
      <c r="J68" s="46">
        <v>124468.33</v>
      </c>
      <c r="L68" s="6"/>
      <c r="M68" s="6"/>
      <c r="N68" s="6"/>
      <c r="O68" s="6"/>
      <c r="P68" s="6"/>
      <c r="Q68" s="6"/>
      <c r="R68" s="6"/>
    </row>
    <row r="69" spans="1:18">
      <c r="A69" s="6"/>
      <c r="B69" s="2" t="s">
        <v>70</v>
      </c>
      <c r="C69" s="46">
        <v>478846.14</v>
      </c>
      <c r="D69" s="46">
        <v>114294.57</v>
      </c>
      <c r="E69" s="46">
        <v>28121.65</v>
      </c>
      <c r="F69" s="46">
        <v>75624.59</v>
      </c>
      <c r="G69" s="46">
        <v>16520.47</v>
      </c>
      <c r="H69" s="6">
        <f t="shared" si="6"/>
        <v>713407.41999999993</v>
      </c>
      <c r="J69" s="46">
        <v>339141.96</v>
      </c>
      <c r="L69" s="6"/>
      <c r="M69" s="6"/>
      <c r="N69" s="6"/>
      <c r="O69" s="6"/>
      <c r="P69" s="6"/>
      <c r="Q69" s="6"/>
      <c r="R69" s="6"/>
    </row>
    <row r="70" spans="1:18">
      <c r="A70" s="6"/>
      <c r="B70" s="2" t="s">
        <v>71</v>
      </c>
      <c r="C70" s="46">
        <v>2065385.69</v>
      </c>
      <c r="D70" s="46">
        <v>273172.09000000003</v>
      </c>
      <c r="E70" s="46">
        <v>706762.15</v>
      </c>
      <c r="F70" s="46">
        <v>214467.63</v>
      </c>
      <c r="G70" s="46">
        <v>79663.62</v>
      </c>
      <c r="H70" s="6">
        <f>SUM(C70:G70)</f>
        <v>3339451.1799999997</v>
      </c>
      <c r="J70" s="46">
        <v>903182.6</v>
      </c>
      <c r="L70" s="6"/>
      <c r="M70" s="6"/>
      <c r="N70" s="6"/>
      <c r="O70" s="6"/>
      <c r="P70" s="6"/>
      <c r="Q70" s="6"/>
      <c r="R70" s="6"/>
    </row>
    <row r="71" spans="1:18">
      <c r="A71" s="6"/>
      <c r="B71" s="2" t="s">
        <v>72</v>
      </c>
      <c r="C71" s="46">
        <v>336937.62</v>
      </c>
      <c r="D71" s="46">
        <v>69225.070000000007</v>
      </c>
      <c r="E71" s="46">
        <v>33417.870000000003</v>
      </c>
      <c r="F71" s="46">
        <v>38645.4</v>
      </c>
      <c r="G71" s="46">
        <v>9321.9</v>
      </c>
      <c r="H71" s="6">
        <f t="shared" si="6"/>
        <v>487547.86000000004</v>
      </c>
      <c r="J71" s="46">
        <v>188777.63</v>
      </c>
      <c r="L71" s="6"/>
      <c r="M71" s="6"/>
      <c r="N71" s="6"/>
      <c r="O71" s="6"/>
      <c r="P71" s="6"/>
      <c r="Q71" s="6"/>
      <c r="R71" s="6"/>
    </row>
    <row r="72" spans="1:18">
      <c r="A72" s="6"/>
      <c r="B72" s="343" t="s">
        <v>482</v>
      </c>
      <c r="C72" s="345">
        <v>190751.72799987465</v>
      </c>
      <c r="D72" s="344"/>
      <c r="E72" s="344"/>
      <c r="F72" s="344"/>
      <c r="G72" s="344">
        <f>+G99</f>
        <v>25224.023861993162</v>
      </c>
      <c r="H72" s="24">
        <f t="shared" si="6"/>
        <v>215975.75186186782</v>
      </c>
      <c r="I72" s="7"/>
      <c r="J72" s="344">
        <f>+H99</f>
        <v>162620.34962724376</v>
      </c>
      <c r="N72" s="6"/>
      <c r="O72" s="6"/>
      <c r="P72" s="6"/>
      <c r="Q72" s="6"/>
      <c r="R72" s="6"/>
    </row>
    <row r="73" spans="1:18">
      <c r="A73" s="6"/>
      <c r="B73" s="343" t="s">
        <v>476</v>
      </c>
      <c r="C73" s="345">
        <v>354481.12900000002</v>
      </c>
      <c r="D73" s="345">
        <v>121134.838</v>
      </c>
      <c r="E73" s="345">
        <v>45881.052000000003</v>
      </c>
      <c r="F73" s="345">
        <v>75587.12</v>
      </c>
      <c r="G73" s="345">
        <v>30767.144</v>
      </c>
      <c r="H73" s="6">
        <f t="shared" si="6"/>
        <v>627851.28299999994</v>
      </c>
      <c r="J73" s="345">
        <v>485846.87300000002</v>
      </c>
      <c r="N73" s="6"/>
      <c r="O73" s="6"/>
      <c r="P73" s="6"/>
      <c r="Q73" s="6"/>
      <c r="R73" s="6"/>
    </row>
    <row r="74" spans="1:18">
      <c r="A74" s="6"/>
      <c r="B74" s="2" t="s">
        <v>17</v>
      </c>
      <c r="C74" s="46">
        <v>73747.95</v>
      </c>
      <c r="D74" s="46">
        <v>14459.31</v>
      </c>
      <c r="E74" s="46">
        <v>6674.32</v>
      </c>
      <c r="F74" s="46">
        <v>8863.08</v>
      </c>
      <c r="G74" s="46">
        <v>4002.7</v>
      </c>
      <c r="H74" s="6">
        <f>SUM(C74:G74)</f>
        <v>107747.35999999999</v>
      </c>
      <c r="J74" s="46">
        <v>62247.07</v>
      </c>
      <c r="L74" s="6"/>
      <c r="M74" s="6"/>
      <c r="N74" s="6"/>
      <c r="O74" s="6"/>
      <c r="P74" s="6"/>
      <c r="Q74" s="6"/>
      <c r="R74" s="6"/>
    </row>
    <row r="75" spans="1:18">
      <c r="A75" s="6"/>
      <c r="B75" s="2" t="s">
        <v>18</v>
      </c>
      <c r="C75" s="24">
        <f>C79+C80</f>
        <v>13925.320030000001</v>
      </c>
      <c r="D75" s="24">
        <f>D79+D80</f>
        <v>2610.2442300000002</v>
      </c>
      <c r="E75" s="24">
        <f>E79+E80</f>
        <v>1886.6972599999999</v>
      </c>
      <c r="F75" s="24">
        <f>F79+F80</f>
        <v>1385.48244</v>
      </c>
      <c r="G75" s="24">
        <f>G79+G80</f>
        <v>321.03654999999998</v>
      </c>
      <c r="H75" s="6">
        <f>SUM(C75:G75)</f>
        <v>20128.780510000001</v>
      </c>
      <c r="J75" s="6">
        <f>J79+J80</f>
        <v>13143.239280000002</v>
      </c>
      <c r="L75" s="6"/>
      <c r="M75" s="6"/>
      <c r="N75" s="6"/>
      <c r="O75" s="6"/>
      <c r="P75" s="6"/>
      <c r="Q75" s="6"/>
      <c r="R75" s="6"/>
    </row>
    <row r="76" spans="1:18" s="218" customFormat="1" ht="14.25" thickBot="1">
      <c r="A76" s="211"/>
      <c r="B76" s="216" t="s">
        <v>161</v>
      </c>
      <c r="C76" s="217">
        <f t="shared" ref="C76:H76" si="7">SUM(C58:C75)</f>
        <v>11895623.477029875</v>
      </c>
      <c r="D76" s="217">
        <f t="shared" si="7"/>
        <v>1989204.3522300005</v>
      </c>
      <c r="E76" s="217">
        <f t="shared" si="7"/>
        <v>1823241.7492600002</v>
      </c>
      <c r="F76" s="217">
        <f t="shared" si="7"/>
        <v>1351252.27244</v>
      </c>
      <c r="G76" s="217">
        <f t="shared" si="7"/>
        <v>421706.57441199326</v>
      </c>
      <c r="H76" s="209">
        <f t="shared" si="7"/>
        <v>17481028.425371867</v>
      </c>
      <c r="J76" s="217">
        <f>SUM(J58:J75)</f>
        <v>6850844.2119072434</v>
      </c>
    </row>
    <row r="77" spans="1:18">
      <c r="B77" s="14"/>
      <c r="C77" s="6"/>
      <c r="D77" s="6"/>
      <c r="E77" s="6"/>
      <c r="F77" s="6"/>
      <c r="G77" s="20"/>
    </row>
    <row r="78" spans="1:18" ht="13.5" thickBot="1">
      <c r="B78" s="336">
        <v>2014</v>
      </c>
      <c r="C78" s="337" t="s">
        <v>93</v>
      </c>
      <c r="D78" s="337" t="s">
        <v>94</v>
      </c>
      <c r="E78" s="337" t="s">
        <v>95</v>
      </c>
      <c r="F78" s="337" t="s">
        <v>96</v>
      </c>
      <c r="G78" s="337" t="s">
        <v>405</v>
      </c>
      <c r="H78" s="338" t="s">
        <v>1</v>
      </c>
      <c r="J78" s="338" t="s">
        <v>470</v>
      </c>
      <c r="K78" s="274" t="s">
        <v>402</v>
      </c>
      <c r="L78" s="6" t="s">
        <v>403</v>
      </c>
    </row>
    <row r="79" spans="1:18">
      <c r="B79" s="2" t="s">
        <v>228</v>
      </c>
      <c r="C79" s="46">
        <v>5986.7518200000004</v>
      </c>
      <c r="D79" s="46">
        <v>1736.1807100000001</v>
      </c>
      <c r="E79" s="46">
        <v>681.07764999999995</v>
      </c>
      <c r="F79" s="46">
        <v>878.47059000000002</v>
      </c>
      <c r="G79" s="46">
        <v>321.03654999999998</v>
      </c>
      <c r="H79" s="46">
        <v>69779.781570000006</v>
      </c>
      <c r="J79" s="46">
        <v>6562.1745600000004</v>
      </c>
    </row>
    <row r="80" spans="1:18" ht="13.5" thickBot="1">
      <c r="B80" s="56" t="s">
        <v>226</v>
      </c>
      <c r="C80" s="112">
        <v>7938.5682100000004</v>
      </c>
      <c r="D80" s="112">
        <v>874.06352000000004</v>
      </c>
      <c r="E80" s="112">
        <v>1205.61961</v>
      </c>
      <c r="F80" s="112">
        <v>507.01184999999998</v>
      </c>
      <c r="G80" s="112">
        <v>0</v>
      </c>
      <c r="H80" s="112">
        <v>69720.993849999999</v>
      </c>
      <c r="J80" s="112">
        <v>6581.0647200000003</v>
      </c>
    </row>
    <row r="81" spans="2:10">
      <c r="H81" s="6">
        <f>H79+H80</f>
        <v>139500.77542000002</v>
      </c>
      <c r="J81" s="6"/>
    </row>
    <row r="82" spans="2:10">
      <c r="B82" s="351" t="s">
        <v>478</v>
      </c>
      <c r="H82" s="6"/>
      <c r="J82" s="6"/>
    </row>
    <row r="83" spans="2:10">
      <c r="B83" s="351" t="s">
        <v>477</v>
      </c>
      <c r="H83" s="6"/>
      <c r="J83" s="6"/>
    </row>
    <row r="84" spans="2:10">
      <c r="B84" s="353" t="s">
        <v>484</v>
      </c>
      <c r="H84" s="6"/>
      <c r="J84" s="6"/>
    </row>
    <row r="85" spans="2:10">
      <c r="B85" s="2" t="s">
        <v>483</v>
      </c>
      <c r="H85" s="6"/>
      <c r="J85" s="6"/>
    </row>
    <row r="86" spans="2:10">
      <c r="B86" s="2" t="s">
        <v>290</v>
      </c>
    </row>
    <row r="87" spans="2:10" ht="15.75">
      <c r="B87" s="200"/>
    </row>
    <row r="88" spans="2:10">
      <c r="B88" s="218" t="s">
        <v>485</v>
      </c>
    </row>
    <row r="90" spans="2:10" ht="15">
      <c r="B90" s="359" t="s">
        <v>486</v>
      </c>
      <c r="C90" s="359"/>
      <c r="D90" s="359"/>
      <c r="E90" s="359"/>
      <c r="F90" s="359"/>
      <c r="G90" s="359"/>
      <c r="H90" s="359"/>
      <c r="I90" s="359"/>
    </row>
    <row r="91" spans="2:10" ht="15">
      <c r="B91" s="354" t="s">
        <v>487</v>
      </c>
      <c r="C91" s="372" t="s">
        <v>93</v>
      </c>
      <c r="D91" s="372" t="s">
        <v>94</v>
      </c>
      <c r="E91" s="372" t="s">
        <v>95</v>
      </c>
      <c r="F91" s="372" t="s">
        <v>96</v>
      </c>
      <c r="G91" s="372" t="s">
        <v>405</v>
      </c>
      <c r="H91" s="372" t="s">
        <v>469</v>
      </c>
      <c r="I91" s="359"/>
    </row>
    <row r="92" spans="2:10" ht="16.5" customHeight="1">
      <c r="B92" s="373" t="s">
        <v>473</v>
      </c>
      <c r="C92" s="355"/>
      <c r="D92" s="356">
        <v>171862.51121999993</v>
      </c>
      <c r="E92" s="356"/>
      <c r="F92" s="357"/>
      <c r="G92" s="357">
        <v>22726.211339999994</v>
      </c>
      <c r="H92" s="358">
        <v>146516.84656000001</v>
      </c>
      <c r="I92" s="365">
        <f>SUM(D92:H92)</f>
        <v>341105.56911999988</v>
      </c>
    </row>
    <row r="93" spans="2:10" ht="15">
      <c r="B93" s="352" t="s">
        <v>488</v>
      </c>
      <c r="C93" s="359"/>
      <c r="D93" s="359"/>
      <c r="E93" s="359"/>
      <c r="F93" s="359"/>
      <c r="G93" s="359"/>
      <c r="H93" s="359"/>
      <c r="I93" s="365"/>
    </row>
    <row r="94" spans="2:10" ht="15">
      <c r="B94" s="360" t="s">
        <v>489</v>
      </c>
      <c r="C94" s="359"/>
      <c r="D94" s="359"/>
      <c r="E94" s="359"/>
      <c r="F94" s="359"/>
      <c r="G94" s="359"/>
      <c r="H94" s="359"/>
      <c r="I94" s="365"/>
    </row>
    <row r="95" spans="2:10" ht="15">
      <c r="B95" s="359"/>
      <c r="C95" s="359"/>
      <c r="D95" s="359"/>
      <c r="E95" s="359"/>
      <c r="F95" s="359"/>
      <c r="G95" s="359"/>
      <c r="H95" s="359"/>
      <c r="I95" s="365"/>
    </row>
    <row r="96" spans="2:10" ht="15">
      <c r="B96" s="359" t="s">
        <v>486</v>
      </c>
      <c r="C96" s="359"/>
      <c r="D96" s="359"/>
      <c r="E96" s="359"/>
      <c r="F96" s="359"/>
      <c r="G96" s="359"/>
      <c r="H96" s="359"/>
      <c r="I96" s="365"/>
    </row>
    <row r="97" spans="2:9" ht="45">
      <c r="B97" s="361" t="s">
        <v>479</v>
      </c>
      <c r="C97" s="372" t="s">
        <v>93</v>
      </c>
      <c r="D97" s="372" t="s">
        <v>94</v>
      </c>
      <c r="E97" s="372" t="s">
        <v>95</v>
      </c>
      <c r="F97" s="372" t="s">
        <v>96</v>
      </c>
      <c r="G97" s="372" t="s">
        <v>405</v>
      </c>
      <c r="H97" s="372" t="s">
        <v>469</v>
      </c>
      <c r="I97" s="359"/>
    </row>
    <row r="98" spans="2:9" ht="15">
      <c r="B98" s="373" t="s">
        <v>480</v>
      </c>
      <c r="C98" s="362"/>
      <c r="D98" s="363">
        <f>D92*(1+F104)</f>
        <v>188207.06667201591</v>
      </c>
      <c r="E98" s="363"/>
      <c r="F98" s="364"/>
      <c r="G98" s="363">
        <f>G92*(1+F104)</f>
        <v>24887.530983382687</v>
      </c>
      <c r="H98" s="363">
        <f>H92*(1+F104)</f>
        <v>160450.96579435084</v>
      </c>
      <c r="I98" s="365">
        <f>SUM(D98:H98)</f>
        <v>373545.56344974943</v>
      </c>
    </row>
    <row r="99" spans="2:9" ht="15">
      <c r="B99" s="373" t="s">
        <v>481</v>
      </c>
      <c r="C99" s="362"/>
      <c r="D99" s="363">
        <f>D98*(1+G104)</f>
        <v>190751.72799987465</v>
      </c>
      <c r="E99" s="363"/>
      <c r="F99" s="364"/>
      <c r="G99" s="363">
        <f>G98*(1+G104)</f>
        <v>25224.023861993162</v>
      </c>
      <c r="H99" s="363">
        <f>H98*(1+G104)</f>
        <v>162620.34962724376</v>
      </c>
      <c r="I99" s="365">
        <f>SUM(D99:H99)</f>
        <v>378596.10148911155</v>
      </c>
    </row>
    <row r="100" spans="2:9" ht="15">
      <c r="B100" s="360" t="s">
        <v>490</v>
      </c>
      <c r="C100" s="366"/>
      <c r="D100" s="367"/>
      <c r="E100" s="367"/>
      <c r="F100" s="367"/>
      <c r="G100" s="367"/>
      <c r="H100" s="367"/>
      <c r="I100" s="359"/>
    </row>
    <row r="101" spans="2:9" ht="15">
      <c r="B101" s="360" t="s">
        <v>491</v>
      </c>
      <c r="C101" s="359"/>
      <c r="D101" s="368"/>
      <c r="E101" s="359"/>
      <c r="F101" s="359"/>
      <c r="G101" s="359"/>
      <c r="H101" s="359"/>
      <c r="I101" s="359"/>
    </row>
    <row r="102" spans="2:9" ht="15">
      <c r="B102" s="359" t="s">
        <v>492</v>
      </c>
      <c r="C102" s="372" t="s">
        <v>493</v>
      </c>
      <c r="D102" s="372" t="s">
        <v>494</v>
      </c>
      <c r="E102" s="372" t="s">
        <v>473</v>
      </c>
      <c r="F102" s="372" t="s">
        <v>474</v>
      </c>
      <c r="G102" s="372" t="s">
        <v>475</v>
      </c>
      <c r="H102" s="359"/>
      <c r="I102" s="359"/>
    </row>
    <row r="103" spans="2:9" ht="15">
      <c r="B103" s="373" t="s">
        <v>495</v>
      </c>
      <c r="C103" s="369">
        <v>182.4</v>
      </c>
      <c r="D103" s="369">
        <v>182.2</v>
      </c>
      <c r="E103" s="369">
        <v>175.6</v>
      </c>
      <c r="F103" s="369">
        <v>192.3</v>
      </c>
      <c r="G103" s="369">
        <v>194.9</v>
      </c>
      <c r="H103" s="359"/>
      <c r="I103" s="359"/>
    </row>
    <row r="104" spans="2:9" ht="15">
      <c r="B104" s="373" t="s">
        <v>496</v>
      </c>
      <c r="C104" s="369"/>
      <c r="D104" s="370">
        <f>(D103-C103)/C103</f>
        <v>-1.0964912280702688E-3</v>
      </c>
      <c r="E104" s="370">
        <f t="shared" ref="E104:G104" si="8">(E103-D103)/D103</f>
        <v>-3.6223929747530158E-2</v>
      </c>
      <c r="F104" s="370">
        <f t="shared" si="8"/>
        <v>9.5102505694760919E-2</v>
      </c>
      <c r="G104" s="370">
        <f t="shared" si="8"/>
        <v>1.3520540821632836E-2</v>
      </c>
      <c r="H104" s="359"/>
      <c r="I104" s="359"/>
    </row>
    <row r="105" spans="2:9" ht="15">
      <c r="B105" s="359"/>
      <c r="C105" s="359"/>
      <c r="D105" s="359"/>
      <c r="E105" s="359"/>
      <c r="F105" s="359"/>
      <c r="G105" s="359"/>
      <c r="H105" s="359"/>
      <c r="I105" s="359"/>
    </row>
  </sheetData>
  <phoneticPr fontId="4"/>
  <hyperlinks>
    <hyperlink ref="B16" r:id="rId1"/>
    <hyperlink ref="B48" r:id="rId2"/>
    <hyperlink ref="C53" r:id="rId3"/>
    <hyperlink ref="B18" r:id="rId4"/>
    <hyperlink ref="C55" r:id="rId5"/>
    <hyperlink ref="B82" r:id="rId6" display="http://es.eustat.eus/banku/id_3436/indexLista.html"/>
    <hyperlink ref="B83" r:id="rId7" display="http://es.eustat.eus/bancopx/Dialog/varval.asp?ma=PX_3436_pspmun01&amp;ti=Ingresos%20de%20entidades%20municipales%20y%20supramunicipales%20de%20la%20C.A.%20de%20Euskadi%20por%20tipos%20y%20fases&amp;path=../spanish/tablas/&amp;lang=1&amp;idTema=TEMA_197&amp;idOperacion=OPERACION_153011"/>
    <hyperlink ref="B93" r:id="rId8"/>
  </hyperlinks>
  <pageMargins left="0.75" right="0.75" top="1" bottom="1" header="0.5" footer="0.5"/>
  <pageSetup paperSize="9" orientation="portrait" horizontalDpi="4294967292" verticalDpi="4294967292" r:id="rId9"/>
  <headerFooter alignWithMargins="0"/>
  <legacyDrawing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FF33CC"/>
  </sheetPr>
  <dimension ref="A2:I78"/>
  <sheetViews>
    <sheetView topLeftCell="A7" zoomScaleNormal="100" workbookViewId="0">
      <selection activeCell="D23" sqref="D23:G41"/>
    </sheetView>
  </sheetViews>
  <sheetFormatPr baseColWidth="10" defaultRowHeight="12.75"/>
  <cols>
    <col min="1" max="1" width="6.625" style="2" customWidth="1"/>
    <col min="2" max="2" width="11" style="2"/>
    <col min="3" max="3" width="13.375" style="2" customWidth="1"/>
    <col min="4" max="16384" width="11" style="2"/>
  </cols>
  <sheetData>
    <row r="2" spans="2:3">
      <c r="B2" s="14" t="s">
        <v>107</v>
      </c>
    </row>
    <row r="3" spans="2:3">
      <c r="B3" s="49" t="s">
        <v>115</v>
      </c>
    </row>
    <row r="5" spans="2:3">
      <c r="B5" s="14" t="s">
        <v>85</v>
      </c>
    </row>
    <row r="6" spans="2:3">
      <c r="B6" s="211">
        <f>D41</f>
        <v>6850844.2119072434</v>
      </c>
    </row>
    <row r="7" spans="2:3">
      <c r="B7" s="6"/>
    </row>
    <row r="8" spans="2:3">
      <c r="B8" s="6"/>
    </row>
    <row r="10" spans="2:3">
      <c r="B10" s="14" t="s">
        <v>169</v>
      </c>
    </row>
    <row r="11" spans="2:3">
      <c r="B11" s="2" t="s">
        <v>24</v>
      </c>
    </row>
    <row r="13" spans="2:3">
      <c r="B13" s="14" t="s">
        <v>158</v>
      </c>
    </row>
    <row r="14" spans="2:3">
      <c r="B14" s="12" t="s">
        <v>296</v>
      </c>
    </row>
    <row r="15" spans="2:3">
      <c r="B15" s="12" t="s">
        <v>139</v>
      </c>
    </row>
    <row r="16" spans="2:3">
      <c r="B16" s="37" t="s">
        <v>113</v>
      </c>
      <c r="C16" s="38"/>
    </row>
    <row r="17" spans="1:7">
      <c r="B17" s="2" t="s">
        <v>297</v>
      </c>
    </row>
    <row r="18" spans="1:7">
      <c r="B18" s="2" t="s">
        <v>66</v>
      </c>
    </row>
    <row r="20" spans="1:7">
      <c r="B20" s="2" t="s">
        <v>109</v>
      </c>
      <c r="D20" s="123" t="s">
        <v>246</v>
      </c>
    </row>
    <row r="21" spans="1:7">
      <c r="C21" s="221" t="s">
        <v>122</v>
      </c>
      <c r="D21" s="222" t="s">
        <v>348</v>
      </c>
    </row>
    <row r="22" spans="1:7" ht="41.25" thickBot="1">
      <c r="A22" s="15"/>
      <c r="B22" s="66"/>
      <c r="C22" s="275" t="s">
        <v>358</v>
      </c>
      <c r="D22" s="275" t="s">
        <v>44</v>
      </c>
      <c r="E22" s="66" t="s">
        <v>45</v>
      </c>
      <c r="F22" s="66" t="s">
        <v>46</v>
      </c>
      <c r="G22" s="66" t="s">
        <v>47</v>
      </c>
    </row>
    <row r="23" spans="1:7">
      <c r="B23" s="2" t="s">
        <v>48</v>
      </c>
      <c r="C23" s="6">
        <v>8400674</v>
      </c>
      <c r="D23" s="6">
        <f>C55</f>
        <v>991650.09</v>
      </c>
      <c r="E23" s="16">
        <f t="shared" ref="E23:E41" si="0">D23*1000/C23</f>
        <v>118.04411050827588</v>
      </c>
      <c r="F23" s="16">
        <f>+E23-E$41</f>
        <v>-28.661627010502002</v>
      </c>
      <c r="G23" s="6">
        <f t="shared" ref="G23" si="1">+F23*C23/1000</f>
        <v>-240776.98482482188</v>
      </c>
    </row>
    <row r="24" spans="1:7">
      <c r="B24" s="2" t="s">
        <v>49</v>
      </c>
      <c r="C24" s="6">
        <v>1321616</v>
      </c>
      <c r="D24" s="6">
        <f t="shared" ref="D24:D40" si="2">C56</f>
        <v>235150.92</v>
      </c>
      <c r="E24" s="16">
        <f t="shared" si="0"/>
        <v>177.9268108134284</v>
      </c>
      <c r="F24" s="16">
        <f t="shared" ref="F24:F41" si="3">+E24-E$41</f>
        <v>31.221073294650523</v>
      </c>
      <c r="G24" s="6">
        <f t="shared" ref="G24:G41" si="4">+F24*C24/1000</f>
        <v>41262.270003382844</v>
      </c>
    </row>
    <row r="25" spans="1:7">
      <c r="B25" s="2" t="s">
        <v>50</v>
      </c>
      <c r="C25" s="6">
        <v>1056492.5</v>
      </c>
      <c r="D25" s="6">
        <f t="shared" si="2"/>
        <v>130058.59</v>
      </c>
      <c r="E25" s="16">
        <f t="shared" si="0"/>
        <v>123.10412993939853</v>
      </c>
      <c r="F25" s="16">
        <f t="shared" si="3"/>
        <v>-23.601607579379348</v>
      </c>
      <c r="G25" s="6">
        <f t="shared" si="4"/>
        <v>-24934.921395557438</v>
      </c>
    </row>
    <row r="26" spans="1:7">
      <c r="B26" s="2" t="s">
        <v>51</v>
      </c>
      <c r="C26" s="6">
        <v>1103960.5</v>
      </c>
      <c r="D26" s="6">
        <f t="shared" si="2"/>
        <v>262131.63</v>
      </c>
      <c r="E26" s="16">
        <f t="shared" si="0"/>
        <v>237.4465662494265</v>
      </c>
      <c r="F26" s="16">
        <f t="shared" si="3"/>
        <v>90.740828730648616</v>
      </c>
      <c r="G26" s="6">
        <f t="shared" si="4"/>
        <v>100174.2906559012</v>
      </c>
    </row>
    <row r="27" spans="1:7">
      <c r="B27" s="2" t="s">
        <v>52</v>
      </c>
      <c r="C27" s="6">
        <v>2102560.5</v>
      </c>
      <c r="D27" s="6">
        <f t="shared" si="2"/>
        <v>273485.96000000002</v>
      </c>
      <c r="E27" s="16">
        <f t="shared" si="0"/>
        <v>130.07281360036964</v>
      </c>
      <c r="F27" s="16">
        <f t="shared" si="3"/>
        <v>-16.632923918408238</v>
      </c>
      <c r="G27" s="6">
        <f t="shared" si="4"/>
        <v>-34971.728830350381</v>
      </c>
    </row>
    <row r="28" spans="1:7">
      <c r="B28" s="2" t="s">
        <v>53</v>
      </c>
      <c r="C28" s="6">
        <v>586917.5</v>
      </c>
      <c r="D28" s="6">
        <f t="shared" si="2"/>
        <v>97042.98</v>
      </c>
      <c r="E28" s="16">
        <f t="shared" si="0"/>
        <v>165.34347672373033</v>
      </c>
      <c r="F28" s="16">
        <f t="shared" si="3"/>
        <v>18.637739204952453</v>
      </c>
      <c r="G28" s="6">
        <f t="shared" si="4"/>
        <v>10938.815299822681</v>
      </c>
    </row>
    <row r="29" spans="1:7">
      <c r="B29" s="2" t="s">
        <v>54</v>
      </c>
      <c r="C29" s="6">
        <v>2483421</v>
      </c>
      <c r="D29" s="6">
        <f t="shared" si="2"/>
        <v>358930.24</v>
      </c>
      <c r="E29" s="16">
        <f t="shared" si="0"/>
        <v>144.53056489415206</v>
      </c>
      <c r="F29" s="16">
        <f t="shared" si="3"/>
        <v>-2.1751726246258158</v>
      </c>
      <c r="G29" s="6">
        <f t="shared" si="4"/>
        <v>-5401.8693746208683</v>
      </c>
    </row>
    <row r="30" spans="1:7">
      <c r="B30" s="2" t="s">
        <v>55</v>
      </c>
      <c r="C30" s="6">
        <v>2068901</v>
      </c>
      <c r="D30" s="6">
        <f t="shared" si="2"/>
        <v>306431.45</v>
      </c>
      <c r="E30" s="16">
        <f t="shared" si="0"/>
        <v>148.11315282848236</v>
      </c>
      <c r="F30" s="16">
        <f t="shared" si="3"/>
        <v>1.4074153097044757</v>
      </c>
      <c r="G30" s="6">
        <f t="shared" si="4"/>
        <v>2911.8029416628997</v>
      </c>
    </row>
    <row r="31" spans="1:7">
      <c r="B31" s="2" t="s">
        <v>56</v>
      </c>
      <c r="C31" s="6">
        <v>7513504.5</v>
      </c>
      <c r="D31" s="6">
        <f t="shared" si="2"/>
        <v>1319232.68</v>
      </c>
      <c r="E31" s="16">
        <f t="shared" si="0"/>
        <v>175.58153854835649</v>
      </c>
      <c r="F31" s="16">
        <f t="shared" si="3"/>
        <v>28.875801029578611</v>
      </c>
      <c r="G31" s="6">
        <f t="shared" si="4"/>
        <v>216958.46097684355</v>
      </c>
    </row>
    <row r="32" spans="1:7">
      <c r="B32" s="2" t="s">
        <v>38</v>
      </c>
      <c r="C32" s="6">
        <v>4992766.5</v>
      </c>
      <c r="D32" s="6">
        <f t="shared" si="2"/>
        <v>597301.62</v>
      </c>
      <c r="E32" s="16">
        <f t="shared" si="0"/>
        <v>119.63339763636053</v>
      </c>
      <c r="F32" s="16">
        <f t="shared" si="3"/>
        <v>-27.072339882417353</v>
      </c>
      <c r="G32" s="6">
        <f t="shared" si="4"/>
        <v>-135165.8716415473</v>
      </c>
    </row>
    <row r="33" spans="1:7">
      <c r="B33" s="2" t="s">
        <v>69</v>
      </c>
      <c r="C33" s="6">
        <v>1096314.5</v>
      </c>
      <c r="D33" s="6">
        <f t="shared" si="2"/>
        <v>124468.33</v>
      </c>
      <c r="E33" s="16">
        <f t="shared" si="0"/>
        <v>113.5334158218285</v>
      </c>
      <c r="F33" s="16">
        <f t="shared" si="3"/>
        <v>-33.172321696949382</v>
      </c>
      <c r="G33" s="6">
        <f t="shared" si="4"/>
        <v>-36367.297275030214</v>
      </c>
    </row>
    <row r="34" spans="1:7">
      <c r="B34" s="2" t="s">
        <v>70</v>
      </c>
      <c r="C34" s="6">
        <v>2740521</v>
      </c>
      <c r="D34" s="6">
        <f t="shared" si="2"/>
        <v>339141.96</v>
      </c>
      <c r="E34" s="16">
        <f t="shared" si="0"/>
        <v>123.75090721800709</v>
      </c>
      <c r="F34" s="16">
        <f t="shared" si="3"/>
        <v>-22.954830300770794</v>
      </c>
      <c r="G34" s="6">
        <f t="shared" si="4"/>
        <v>-62908.194490698683</v>
      </c>
    </row>
    <row r="35" spans="1:7">
      <c r="B35" s="2" t="s">
        <v>71</v>
      </c>
      <c r="C35" s="6">
        <v>6445718</v>
      </c>
      <c r="D35" s="6">
        <f t="shared" si="2"/>
        <v>903182.6</v>
      </c>
      <c r="E35" s="16">
        <f t="shared" si="0"/>
        <v>140.12133326341612</v>
      </c>
      <c r="F35" s="16">
        <f t="shared" si="3"/>
        <v>-6.5844042553617612</v>
      </c>
      <c r="G35" s="6">
        <f t="shared" si="4"/>
        <v>-42441.213028061902</v>
      </c>
    </row>
    <row r="36" spans="1:7">
      <c r="B36" s="2" t="s">
        <v>72</v>
      </c>
      <c r="C36" s="6">
        <v>1467053</v>
      </c>
      <c r="D36" s="6">
        <f t="shared" si="2"/>
        <v>188777.63</v>
      </c>
      <c r="E36" s="16">
        <f t="shared" si="0"/>
        <v>128.67812546649643</v>
      </c>
      <c r="F36" s="16">
        <f t="shared" si="3"/>
        <v>-18.027612052281455</v>
      </c>
      <c r="G36" s="6">
        <f t="shared" si="4"/>
        <v>-26447.462344135663</v>
      </c>
    </row>
    <row r="37" spans="1:7">
      <c r="B37" s="2" t="s">
        <v>73</v>
      </c>
      <c r="C37" s="6">
        <v>640633</v>
      </c>
      <c r="D37" s="6">
        <f t="shared" si="2"/>
        <v>162620.34962724376</v>
      </c>
      <c r="E37" s="16">
        <f t="shared" si="0"/>
        <v>253.84322947341732</v>
      </c>
      <c r="F37" s="16">
        <f t="shared" si="3"/>
        <v>107.13749195463944</v>
      </c>
      <c r="G37" s="6">
        <f t="shared" si="4"/>
        <v>68635.812883376522</v>
      </c>
    </row>
    <row r="38" spans="1:7">
      <c r="B38" s="2" t="s">
        <v>74</v>
      </c>
      <c r="C38" s="6">
        <v>2189121</v>
      </c>
      <c r="D38" s="6">
        <f t="shared" si="2"/>
        <v>485846.87300000002</v>
      </c>
      <c r="E38" s="16">
        <f t="shared" si="0"/>
        <v>221.93696602426272</v>
      </c>
      <c r="F38" s="16">
        <f t="shared" si="3"/>
        <v>75.231228505484836</v>
      </c>
      <c r="G38" s="6">
        <f t="shared" si="4"/>
        <v>164690.26217715547</v>
      </c>
    </row>
    <row r="39" spans="1:7">
      <c r="B39" s="2" t="s">
        <v>17</v>
      </c>
      <c r="C39" s="6">
        <v>318027.5</v>
      </c>
      <c r="D39" s="6">
        <f t="shared" si="2"/>
        <v>62247.07</v>
      </c>
      <c r="E39" s="16">
        <f t="shared" si="0"/>
        <v>195.72857693124021</v>
      </c>
      <c r="F39" s="16">
        <f t="shared" si="3"/>
        <v>49.022839412462332</v>
      </c>
      <c r="G39" s="6">
        <f t="shared" si="4"/>
        <v>15590.611061246864</v>
      </c>
    </row>
    <row r="40" spans="1:7">
      <c r="B40" s="2" t="s">
        <v>18</v>
      </c>
      <c r="C40" s="6">
        <v>169659.5</v>
      </c>
      <c r="D40" s="6">
        <f t="shared" si="2"/>
        <v>13143.239280000002</v>
      </c>
      <c r="E40" s="16">
        <f t="shared" si="0"/>
        <v>77.468336756857127</v>
      </c>
      <c r="F40" s="16">
        <f t="shared" si="3"/>
        <v>-69.237400761920753</v>
      </c>
      <c r="G40" s="6">
        <f t="shared" si="4"/>
        <v>-11746.782794567092</v>
      </c>
    </row>
    <row r="41" spans="1:7" s="13" customFormat="1" ht="14.25" thickBot="1">
      <c r="A41" s="77"/>
      <c r="B41" s="61" t="s">
        <v>19</v>
      </c>
      <c r="C41" s="57">
        <v>46697861.5</v>
      </c>
      <c r="D41" s="78">
        <f>SUM(D23:D40)</f>
        <v>6850844.2119072434</v>
      </c>
      <c r="E41" s="99">
        <f t="shared" si="0"/>
        <v>146.70573751877788</v>
      </c>
      <c r="F41" s="100">
        <f t="shared" si="3"/>
        <v>0</v>
      </c>
      <c r="G41" s="57">
        <f t="shared" si="4"/>
        <v>0</v>
      </c>
    </row>
    <row r="42" spans="1:7">
      <c r="E42" s="6"/>
    </row>
    <row r="45" spans="1:7">
      <c r="B45" s="2" t="s">
        <v>20</v>
      </c>
    </row>
    <row r="46" spans="1:7">
      <c r="B46" s="88" t="s">
        <v>291</v>
      </c>
    </row>
    <row r="47" spans="1:7">
      <c r="B47" s="2" t="s">
        <v>441</v>
      </c>
    </row>
    <row r="48" spans="1:7">
      <c r="B48" s="2" t="s">
        <v>357</v>
      </c>
    </row>
    <row r="49" spans="1:9">
      <c r="B49" s="2" t="s">
        <v>292</v>
      </c>
    </row>
    <row r="50" spans="1:9">
      <c r="B50" s="2" t="s">
        <v>293</v>
      </c>
    </row>
    <row r="51" spans="1:9">
      <c r="B51" s="2" t="s">
        <v>287</v>
      </c>
    </row>
    <row r="52" spans="1:9">
      <c r="B52" s="2" t="s">
        <v>295</v>
      </c>
    </row>
    <row r="54" spans="1:9" ht="40.5" customHeight="1" thickBot="1">
      <c r="B54" s="119"/>
      <c r="C54" s="108" t="s">
        <v>294</v>
      </c>
    </row>
    <row r="55" spans="1:9">
      <c r="A55" s="6"/>
      <c r="B55" s="2" t="s">
        <v>48</v>
      </c>
      <c r="C55" s="24">
        <f>+'FP031'!J58</f>
        <v>991650.09</v>
      </c>
      <c r="H55" s="6"/>
      <c r="I55" s="6"/>
    </row>
    <row r="56" spans="1:9">
      <c r="A56" s="6"/>
      <c r="B56" s="2" t="s">
        <v>49</v>
      </c>
      <c r="C56" s="24">
        <f>+'FP031'!J59</f>
        <v>235150.92</v>
      </c>
      <c r="H56" s="6"/>
      <c r="I56" s="6"/>
    </row>
    <row r="57" spans="1:9">
      <c r="A57" s="6"/>
      <c r="B57" s="2" t="s">
        <v>50</v>
      </c>
      <c r="C57" s="24">
        <f>+'FP031'!J60</f>
        <v>130058.59</v>
      </c>
      <c r="H57" s="6"/>
      <c r="I57" s="6"/>
    </row>
    <row r="58" spans="1:9">
      <c r="A58" s="6"/>
      <c r="B58" s="2" t="s">
        <v>51</v>
      </c>
      <c r="C58" s="24">
        <f>+'FP031'!J61</f>
        <v>262131.63</v>
      </c>
      <c r="F58" s="60"/>
      <c r="H58" s="6"/>
      <c r="I58" s="6"/>
    </row>
    <row r="59" spans="1:9">
      <c r="A59" s="6"/>
      <c r="B59" s="2" t="s">
        <v>52</v>
      </c>
      <c r="C59" s="24">
        <f>+'FP031'!J62</f>
        <v>273485.96000000002</v>
      </c>
      <c r="F59" s="60"/>
      <c r="H59" s="6"/>
      <c r="I59" s="6"/>
    </row>
    <row r="60" spans="1:9">
      <c r="A60" s="6"/>
      <c r="B60" s="2" t="s">
        <v>53</v>
      </c>
      <c r="C60" s="24">
        <f>+'FP031'!J63</f>
        <v>97042.98</v>
      </c>
      <c r="F60" s="60"/>
      <c r="H60" s="6"/>
      <c r="I60" s="6"/>
    </row>
    <row r="61" spans="1:9">
      <c r="A61" s="6"/>
      <c r="B61" s="2" t="s">
        <v>54</v>
      </c>
      <c r="C61" s="24">
        <f>+'FP031'!J64</f>
        <v>358930.24</v>
      </c>
      <c r="H61" s="6"/>
      <c r="I61" s="6"/>
    </row>
    <row r="62" spans="1:9">
      <c r="A62" s="6"/>
      <c r="B62" s="2" t="s">
        <v>55</v>
      </c>
      <c r="C62" s="24">
        <f>+'FP031'!J65</f>
        <v>306431.45</v>
      </c>
      <c r="H62" s="6"/>
      <c r="I62" s="6"/>
    </row>
    <row r="63" spans="1:9">
      <c r="A63" s="6"/>
      <c r="B63" s="2" t="s">
        <v>56</v>
      </c>
      <c r="C63" s="24">
        <f>+'FP031'!J66</f>
        <v>1319232.68</v>
      </c>
      <c r="H63" s="6"/>
      <c r="I63" s="6"/>
    </row>
    <row r="64" spans="1:9">
      <c r="A64" s="6"/>
      <c r="B64" s="2" t="s">
        <v>38</v>
      </c>
      <c r="C64" s="24">
        <f>+'FP031'!J67</f>
        <v>597301.62</v>
      </c>
      <c r="H64" s="6"/>
      <c r="I64" s="6"/>
    </row>
    <row r="65" spans="1:9">
      <c r="A65" s="6"/>
      <c r="B65" s="2" t="s">
        <v>69</v>
      </c>
      <c r="C65" s="24">
        <f>+'FP031'!J68</f>
        <v>124468.33</v>
      </c>
      <c r="H65" s="6"/>
      <c r="I65" s="6"/>
    </row>
    <row r="66" spans="1:9">
      <c r="A66" s="6"/>
      <c r="B66" s="2" t="s">
        <v>70</v>
      </c>
      <c r="C66" s="24">
        <f>+'FP031'!J69</f>
        <v>339141.96</v>
      </c>
      <c r="H66" s="6"/>
      <c r="I66" s="6"/>
    </row>
    <row r="67" spans="1:9">
      <c r="A67" s="6"/>
      <c r="B67" s="2" t="s">
        <v>71</v>
      </c>
      <c r="C67" s="24">
        <f>+'FP031'!J70</f>
        <v>903182.6</v>
      </c>
      <c r="H67" s="6"/>
      <c r="I67" s="6"/>
    </row>
    <row r="68" spans="1:9">
      <c r="A68" s="6"/>
      <c r="B68" s="2" t="s">
        <v>72</v>
      </c>
      <c r="C68" s="24">
        <f>+'FP031'!J71</f>
        <v>188777.63</v>
      </c>
      <c r="H68" s="6"/>
      <c r="I68" s="6"/>
    </row>
    <row r="69" spans="1:9">
      <c r="A69" s="6"/>
      <c r="B69" s="2" t="s">
        <v>73</v>
      </c>
      <c r="C69" s="24">
        <f>+'FP031'!J72</f>
        <v>162620.34962724376</v>
      </c>
      <c r="H69" s="6"/>
      <c r="I69" s="6"/>
    </row>
    <row r="70" spans="1:9">
      <c r="A70" s="6"/>
      <c r="B70" s="2" t="s">
        <v>74</v>
      </c>
      <c r="C70" s="24">
        <f>+'FP031'!J73</f>
        <v>485846.87300000002</v>
      </c>
      <c r="H70" s="6"/>
      <c r="I70" s="6"/>
    </row>
    <row r="71" spans="1:9">
      <c r="A71" s="6"/>
      <c r="B71" s="2" t="s">
        <v>17</v>
      </c>
      <c r="C71" s="24">
        <f>+'FP031'!J74</f>
        <v>62247.07</v>
      </c>
      <c r="H71" s="6"/>
      <c r="I71" s="6"/>
    </row>
    <row r="72" spans="1:9">
      <c r="A72" s="6"/>
      <c r="B72" s="2" t="s">
        <v>18</v>
      </c>
      <c r="C72" s="24">
        <f>+'FP031'!J75</f>
        <v>13143.239280000002</v>
      </c>
      <c r="H72" s="6"/>
      <c r="I72" s="6"/>
    </row>
    <row r="73" spans="1:9" ht="13.5" thickBot="1">
      <c r="A73" s="6"/>
      <c r="B73" s="67" t="s">
        <v>19</v>
      </c>
      <c r="C73" s="219">
        <f>SUM(C55:C72)</f>
        <v>6850844.2119072434</v>
      </c>
    </row>
    <row r="74" spans="1:9">
      <c r="B74" s="14"/>
    </row>
    <row r="78" spans="1:9">
      <c r="C78" s="6"/>
    </row>
  </sheetData>
  <hyperlinks>
    <hyperlink ref="B16" r:id="rId1"/>
  </hyperlinks>
  <pageMargins left="0.75" right="0.75" top="1" bottom="1" header="0.5" footer="0.5"/>
  <pageSetup paperSize="9" orientation="portrait" horizontalDpi="4294967292" verticalDpi="4294967292"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FF33CC"/>
  </sheetPr>
  <dimension ref="A2:I79"/>
  <sheetViews>
    <sheetView topLeftCell="A28" zoomScale="85" zoomScaleNormal="85" workbookViewId="0">
      <selection activeCell="B15" sqref="B15"/>
    </sheetView>
  </sheetViews>
  <sheetFormatPr baseColWidth="10" defaultRowHeight="12.75"/>
  <cols>
    <col min="1" max="1" width="6.75" style="2" customWidth="1"/>
    <col min="2" max="4" width="11" style="2"/>
    <col min="5" max="5" width="14.75" style="2" customWidth="1"/>
    <col min="6" max="8" width="11" style="2"/>
    <col min="9" max="9" width="23.875" style="2" customWidth="1"/>
    <col min="10" max="16384" width="11" style="2"/>
  </cols>
  <sheetData>
    <row r="2" spans="2:2">
      <c r="B2" s="14" t="s">
        <v>107</v>
      </c>
    </row>
    <row r="3" spans="2:2">
      <c r="B3" s="5" t="s">
        <v>92</v>
      </c>
    </row>
    <row r="5" spans="2:2">
      <c r="B5" s="14" t="s">
        <v>67</v>
      </c>
    </row>
    <row r="6" spans="2:2">
      <c r="B6" s="20">
        <f>D41</f>
        <v>256535.66898388515</v>
      </c>
    </row>
    <row r="7" spans="2:2">
      <c r="B7" s="20"/>
    </row>
    <row r="8" spans="2:2">
      <c r="B8" s="20"/>
    </row>
    <row r="10" spans="2:2">
      <c r="B10" s="14" t="s">
        <v>169</v>
      </c>
    </row>
    <row r="11" spans="2:2">
      <c r="B11" s="2" t="s">
        <v>68</v>
      </c>
    </row>
    <row r="13" spans="2:2">
      <c r="B13" s="14" t="s">
        <v>158</v>
      </c>
    </row>
    <row r="14" spans="2:2">
      <c r="B14" s="2" t="s">
        <v>15</v>
      </c>
    </row>
    <row r="15" spans="2:2">
      <c r="B15" s="2" t="s">
        <v>456</v>
      </c>
    </row>
    <row r="16" spans="2:2" ht="15.75">
      <c r="B16" s="200" t="s">
        <v>123</v>
      </c>
    </row>
    <row r="17" spans="1:9">
      <c r="B17" s="2" t="s">
        <v>447</v>
      </c>
    </row>
    <row r="19" spans="1:9">
      <c r="B19" s="37"/>
    </row>
    <row r="20" spans="1:9">
      <c r="B20" s="2" t="s">
        <v>109</v>
      </c>
      <c r="D20" s="123" t="s">
        <v>246</v>
      </c>
    </row>
    <row r="21" spans="1:9">
      <c r="C21" s="221" t="s">
        <v>122</v>
      </c>
    </row>
    <row r="22" spans="1:9" ht="41.25" thickBot="1">
      <c r="A22" s="15"/>
      <c r="B22" s="121"/>
      <c r="C22" s="275" t="s">
        <v>358</v>
      </c>
      <c r="D22" s="66" t="s">
        <v>35</v>
      </c>
      <c r="E22" s="66" t="s">
        <v>45</v>
      </c>
      <c r="F22" s="66" t="s">
        <v>46</v>
      </c>
      <c r="G22" s="66" t="s">
        <v>47</v>
      </c>
      <c r="I22" s="45" t="s">
        <v>298</v>
      </c>
    </row>
    <row r="23" spans="1:9">
      <c r="B23" s="2" t="s">
        <v>48</v>
      </c>
      <c r="C23" s="6">
        <v>8400674</v>
      </c>
      <c r="D23" s="6">
        <v>0</v>
      </c>
      <c r="E23" s="16">
        <f t="shared" ref="E23:E41" si="0">D23*1000/C23</f>
        <v>0</v>
      </c>
      <c r="F23" s="16"/>
      <c r="I23" s="301" t="s">
        <v>420</v>
      </c>
    </row>
    <row r="24" spans="1:9">
      <c r="B24" s="2" t="s">
        <v>49</v>
      </c>
      <c r="C24" s="6">
        <v>1321616</v>
      </c>
      <c r="D24" s="6">
        <v>0</v>
      </c>
      <c r="E24" s="16">
        <f t="shared" si="0"/>
        <v>0</v>
      </c>
      <c r="F24" s="16"/>
      <c r="I24" s="46">
        <v>256535.66898388515</v>
      </c>
    </row>
    <row r="25" spans="1:9">
      <c r="B25" s="2" t="s">
        <v>50</v>
      </c>
      <c r="C25" s="6">
        <v>1056492.5</v>
      </c>
      <c r="D25" s="6">
        <v>0</v>
      </c>
      <c r="E25" s="16">
        <f t="shared" si="0"/>
        <v>0</v>
      </c>
      <c r="F25" s="16"/>
    </row>
    <row r="26" spans="1:9">
      <c r="B26" s="2" t="s">
        <v>51</v>
      </c>
      <c r="C26" s="6">
        <v>1103960.5</v>
      </c>
      <c r="D26" s="6">
        <v>0</v>
      </c>
      <c r="E26" s="16">
        <f t="shared" si="0"/>
        <v>0</v>
      </c>
      <c r="F26" s="16"/>
      <c r="I26" s="122"/>
    </row>
    <row r="27" spans="1:9">
      <c r="B27" s="2" t="s">
        <v>52</v>
      </c>
      <c r="C27" s="6">
        <v>2102560.5</v>
      </c>
      <c r="D27" s="6">
        <f>+I24</f>
        <v>256535.66898388515</v>
      </c>
      <c r="E27" s="16">
        <f t="shared" si="0"/>
        <v>122.01107601131342</v>
      </c>
      <c r="F27" s="16">
        <f>+E27-E$41</f>
        <v>116.51755530728964</v>
      </c>
      <c r="G27" s="6">
        <f t="shared" ref="G27" si="1">+F27*C27/1000</f>
        <v>244985.20934567254</v>
      </c>
    </row>
    <row r="28" spans="1:9">
      <c r="B28" s="2" t="s">
        <v>53</v>
      </c>
      <c r="C28" s="6">
        <v>586917.5</v>
      </c>
      <c r="D28" s="6">
        <v>0</v>
      </c>
      <c r="E28" s="16">
        <f t="shared" si="0"/>
        <v>0</v>
      </c>
      <c r="F28" s="16"/>
    </row>
    <row r="29" spans="1:9">
      <c r="B29" s="2" t="s">
        <v>54</v>
      </c>
      <c r="C29" s="6">
        <v>2483421</v>
      </c>
      <c r="D29" s="6">
        <v>0</v>
      </c>
      <c r="E29" s="16">
        <f t="shared" si="0"/>
        <v>0</v>
      </c>
      <c r="F29" s="16"/>
    </row>
    <row r="30" spans="1:9">
      <c r="B30" s="2" t="s">
        <v>55</v>
      </c>
      <c r="C30" s="6">
        <v>2068901</v>
      </c>
      <c r="D30" s="6">
        <v>0</v>
      </c>
      <c r="E30" s="16">
        <f t="shared" si="0"/>
        <v>0</v>
      </c>
      <c r="F30" s="16"/>
    </row>
    <row r="31" spans="1:9">
      <c r="B31" s="2" t="s">
        <v>56</v>
      </c>
      <c r="C31" s="6">
        <v>7513504.5</v>
      </c>
      <c r="D31" s="6">
        <v>0</v>
      </c>
      <c r="E31" s="16">
        <f t="shared" si="0"/>
        <v>0</v>
      </c>
      <c r="F31" s="16"/>
    </row>
    <row r="32" spans="1:9">
      <c r="B32" s="2" t="s">
        <v>38</v>
      </c>
      <c r="C32" s="6">
        <v>4992766.5</v>
      </c>
      <c r="D32" s="6">
        <v>0</v>
      </c>
      <c r="E32" s="16">
        <f t="shared" si="0"/>
        <v>0</v>
      </c>
      <c r="F32" s="16"/>
    </row>
    <row r="33" spans="1:7">
      <c r="B33" s="2" t="s">
        <v>69</v>
      </c>
      <c r="C33" s="6">
        <v>1096314.5</v>
      </c>
      <c r="D33" s="6">
        <v>0</v>
      </c>
      <c r="E33" s="16">
        <f t="shared" si="0"/>
        <v>0</v>
      </c>
      <c r="F33" s="16"/>
    </row>
    <row r="34" spans="1:7">
      <c r="B34" s="2" t="s">
        <v>70</v>
      </c>
      <c r="C34" s="6">
        <v>2740521</v>
      </c>
      <c r="D34" s="6">
        <v>0</v>
      </c>
      <c r="E34" s="16">
        <f t="shared" si="0"/>
        <v>0</v>
      </c>
      <c r="F34" s="16"/>
    </row>
    <row r="35" spans="1:7">
      <c r="B35" s="2" t="s">
        <v>71</v>
      </c>
      <c r="C35" s="6">
        <v>6445718</v>
      </c>
      <c r="D35" s="6">
        <v>0</v>
      </c>
      <c r="E35" s="16">
        <f t="shared" si="0"/>
        <v>0</v>
      </c>
      <c r="F35" s="16"/>
    </row>
    <row r="36" spans="1:7">
      <c r="B36" s="2" t="s">
        <v>72</v>
      </c>
      <c r="C36" s="6">
        <v>1467053</v>
      </c>
      <c r="D36" s="6">
        <v>0</v>
      </c>
      <c r="E36" s="16">
        <f t="shared" si="0"/>
        <v>0</v>
      </c>
      <c r="F36" s="16"/>
    </row>
    <row r="37" spans="1:7">
      <c r="B37" s="2" t="s">
        <v>73</v>
      </c>
      <c r="C37" s="6">
        <v>640633</v>
      </c>
      <c r="D37" s="6">
        <v>0</v>
      </c>
      <c r="E37" s="16">
        <f t="shared" si="0"/>
        <v>0</v>
      </c>
      <c r="F37" s="16"/>
    </row>
    <row r="38" spans="1:7">
      <c r="B38" s="2" t="s">
        <v>74</v>
      </c>
      <c r="C38" s="6">
        <v>2189121</v>
      </c>
      <c r="D38" s="6">
        <v>0</v>
      </c>
      <c r="E38" s="16">
        <f t="shared" si="0"/>
        <v>0</v>
      </c>
      <c r="F38" s="16"/>
    </row>
    <row r="39" spans="1:7">
      <c r="B39" s="2" t="s">
        <v>17</v>
      </c>
      <c r="C39" s="6">
        <v>318027.5</v>
      </c>
      <c r="D39" s="6">
        <v>0</v>
      </c>
      <c r="E39" s="16">
        <f t="shared" si="0"/>
        <v>0</v>
      </c>
      <c r="F39" s="16"/>
    </row>
    <row r="40" spans="1:7">
      <c r="B40" s="2" t="s">
        <v>18</v>
      </c>
      <c r="C40" s="6">
        <v>169659.5</v>
      </c>
      <c r="D40" s="6">
        <v>0</v>
      </c>
      <c r="E40" s="16">
        <f t="shared" si="0"/>
        <v>0</v>
      </c>
      <c r="F40" s="16"/>
    </row>
    <row r="41" spans="1:7" s="13" customFormat="1" ht="14.25" thickBot="1">
      <c r="A41" s="77"/>
      <c r="B41" s="61" t="s">
        <v>19</v>
      </c>
      <c r="C41" s="57">
        <v>46697861.5</v>
      </c>
      <c r="D41" s="78">
        <f>SUM(D23:D40)</f>
        <v>256535.66898388515</v>
      </c>
      <c r="E41" s="99">
        <f t="shared" si="0"/>
        <v>5.4935207040237835</v>
      </c>
      <c r="F41" s="100">
        <f>+E41-E$41</f>
        <v>0</v>
      </c>
      <c r="G41" s="57">
        <f t="shared" ref="G41" si="2">+F41*C41/1000</f>
        <v>0</v>
      </c>
    </row>
    <row r="42" spans="1:7">
      <c r="E42" s="6"/>
    </row>
    <row r="49" spans="2:8">
      <c r="E49" s="6"/>
    </row>
    <row r="56" spans="2:8">
      <c r="B56" s="19"/>
      <c r="C56" s="19"/>
      <c r="D56" s="19"/>
      <c r="E56" s="19"/>
      <c r="F56" s="19"/>
      <c r="G56" s="19"/>
      <c r="H56" s="19"/>
    </row>
    <row r="57" spans="2:8">
      <c r="C57" s="6"/>
      <c r="D57" s="6"/>
      <c r="E57" s="6"/>
      <c r="F57" s="6"/>
      <c r="G57" s="6"/>
      <c r="H57" s="6"/>
    </row>
    <row r="58" spans="2:8">
      <c r="C58" s="6"/>
      <c r="D58" s="6"/>
      <c r="E58" s="6"/>
      <c r="F58" s="6"/>
      <c r="G58" s="6"/>
      <c r="H58" s="6"/>
    </row>
    <row r="59" spans="2:8">
      <c r="C59" s="6"/>
      <c r="D59" s="6"/>
      <c r="E59" s="6"/>
      <c r="F59" s="6"/>
      <c r="G59" s="6"/>
      <c r="H59" s="6"/>
    </row>
    <row r="60" spans="2:8">
      <c r="C60" s="6"/>
      <c r="D60" s="6"/>
      <c r="E60" s="6"/>
      <c r="F60" s="6"/>
      <c r="G60" s="6"/>
      <c r="H60" s="6"/>
    </row>
    <row r="61" spans="2:8">
      <c r="C61" s="6"/>
      <c r="D61" s="6"/>
      <c r="E61" s="6"/>
      <c r="F61" s="6"/>
      <c r="G61" s="6"/>
      <c r="H61" s="6"/>
    </row>
    <row r="62" spans="2:8">
      <c r="C62" s="6"/>
      <c r="D62" s="6"/>
      <c r="E62" s="6"/>
      <c r="F62" s="6"/>
      <c r="G62" s="6"/>
      <c r="H62" s="6"/>
    </row>
    <row r="63" spans="2:8">
      <c r="C63" s="6"/>
      <c r="D63" s="6"/>
      <c r="E63" s="6"/>
      <c r="F63" s="6"/>
      <c r="G63" s="6"/>
      <c r="H63" s="6"/>
    </row>
    <row r="64" spans="2:8">
      <c r="C64" s="6"/>
      <c r="D64" s="6"/>
      <c r="E64" s="6"/>
      <c r="F64" s="6"/>
      <c r="G64" s="6"/>
      <c r="H64" s="6"/>
    </row>
    <row r="65" spans="2:8">
      <c r="C65" s="6"/>
      <c r="D65" s="6"/>
      <c r="E65" s="6"/>
      <c r="F65" s="6"/>
      <c r="G65" s="6"/>
      <c r="H65" s="6"/>
    </row>
    <row r="66" spans="2:8">
      <c r="C66" s="6"/>
      <c r="D66" s="6"/>
      <c r="E66" s="6"/>
      <c r="F66" s="6"/>
      <c r="G66" s="6"/>
      <c r="H66" s="6"/>
    </row>
    <row r="67" spans="2:8">
      <c r="C67" s="6"/>
      <c r="D67" s="6"/>
      <c r="E67" s="6"/>
      <c r="F67" s="6"/>
      <c r="G67" s="6"/>
      <c r="H67" s="6"/>
    </row>
    <row r="68" spans="2:8">
      <c r="C68" s="6"/>
      <c r="D68" s="6"/>
      <c r="E68" s="6"/>
      <c r="F68" s="6"/>
      <c r="G68" s="6"/>
      <c r="H68" s="6"/>
    </row>
    <row r="69" spans="2:8">
      <c r="C69" s="6"/>
      <c r="D69" s="6"/>
      <c r="E69" s="6"/>
      <c r="F69" s="6"/>
      <c r="G69" s="6"/>
      <c r="H69" s="6"/>
    </row>
    <row r="70" spans="2:8">
      <c r="C70" s="6"/>
      <c r="D70" s="6"/>
      <c r="E70" s="6"/>
      <c r="F70" s="6"/>
      <c r="G70" s="6"/>
      <c r="H70" s="6"/>
    </row>
    <row r="71" spans="2:8">
      <c r="C71" s="6"/>
      <c r="D71" s="6"/>
      <c r="E71" s="6"/>
      <c r="F71" s="6"/>
      <c r="G71" s="6"/>
      <c r="H71" s="6"/>
    </row>
    <row r="72" spans="2:8">
      <c r="C72" s="6"/>
      <c r="D72" s="6"/>
      <c r="E72" s="6"/>
      <c r="F72" s="6"/>
      <c r="G72" s="6"/>
      <c r="H72" s="6"/>
    </row>
    <row r="73" spans="2:8">
      <c r="C73" s="6"/>
      <c r="D73" s="6"/>
      <c r="E73" s="6"/>
      <c r="F73" s="6"/>
      <c r="G73" s="6"/>
      <c r="H73" s="6"/>
    </row>
    <row r="74" spans="2:8">
      <c r="C74" s="6"/>
      <c r="D74" s="6"/>
      <c r="E74" s="6"/>
      <c r="F74" s="6"/>
      <c r="G74" s="6"/>
      <c r="H74" s="6"/>
    </row>
    <row r="75" spans="2:8">
      <c r="B75" s="14"/>
      <c r="C75" s="6"/>
      <c r="D75" s="6"/>
      <c r="E75" s="6"/>
      <c r="F75" s="6"/>
      <c r="G75" s="6"/>
      <c r="H75" s="6"/>
    </row>
    <row r="76" spans="2:8">
      <c r="B76" s="14"/>
      <c r="C76" s="6"/>
      <c r="D76" s="6"/>
      <c r="E76" s="6"/>
      <c r="F76" s="6"/>
      <c r="G76" s="20"/>
    </row>
    <row r="77" spans="2:8">
      <c r="C77" s="6"/>
      <c r="D77" s="6"/>
    </row>
    <row r="78" spans="2:8">
      <c r="C78" s="6"/>
      <c r="D78" s="6"/>
    </row>
    <row r="79" spans="2:8">
      <c r="C79" s="6"/>
      <c r="D79" s="6"/>
    </row>
  </sheetData>
  <phoneticPr fontId="4"/>
  <hyperlinks>
    <hyperlink ref="B16" r:id="rId1"/>
  </hyperlinks>
  <pageMargins left="0.75" right="0.75" top="1" bottom="1" header="0.5" footer="0.5"/>
  <pageSetup paperSize="9" orientation="portrait" horizontalDpi="4294967292" verticalDpi="429496729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33CC"/>
  </sheetPr>
  <dimension ref="A2:H70"/>
  <sheetViews>
    <sheetView topLeftCell="A40" zoomScaleNormal="100" workbookViewId="0">
      <selection activeCell="D13" sqref="D13"/>
    </sheetView>
  </sheetViews>
  <sheetFormatPr baseColWidth="10" defaultRowHeight="12.75"/>
  <cols>
    <col min="1" max="1" width="5.25" style="2" customWidth="1"/>
    <col min="2" max="3" width="11" style="2"/>
    <col min="4" max="4" width="15.875" style="2" customWidth="1"/>
    <col min="5" max="5" width="16.875" style="2" customWidth="1"/>
    <col min="6" max="6" width="16.625" style="2" customWidth="1"/>
    <col min="7" max="7" width="23.5" style="2" customWidth="1"/>
    <col min="8" max="16384" width="11" style="2"/>
  </cols>
  <sheetData>
    <row r="2" spans="2:2">
      <c r="B2" s="14" t="s">
        <v>107</v>
      </c>
    </row>
    <row r="3" spans="2:2">
      <c r="B3" s="10" t="s">
        <v>42</v>
      </c>
    </row>
    <row r="5" spans="2:2">
      <c r="B5" s="14" t="s">
        <v>67</v>
      </c>
    </row>
    <row r="6" spans="2:2">
      <c r="B6" s="20">
        <f>E41</f>
        <v>442208.32314840984</v>
      </c>
    </row>
    <row r="7" spans="2:2">
      <c r="B7" s="20"/>
    </row>
    <row r="8" spans="2:2">
      <c r="B8" s="20"/>
    </row>
    <row r="10" spans="2:2">
      <c r="B10" s="14" t="s">
        <v>157</v>
      </c>
    </row>
    <row r="11" spans="2:2">
      <c r="B11" s="2" t="s">
        <v>81</v>
      </c>
    </row>
    <row r="19" spans="1:8">
      <c r="B19" s="2" t="s">
        <v>109</v>
      </c>
    </row>
    <row r="20" spans="1:8">
      <c r="D20" s="148" t="s">
        <v>310</v>
      </c>
      <c r="E20" s="148" t="s">
        <v>246</v>
      </c>
    </row>
    <row r="21" spans="1:8">
      <c r="C21" s="221" t="s">
        <v>122</v>
      </c>
      <c r="D21" s="122"/>
    </row>
    <row r="22" spans="1:8" ht="41.25" thickBot="1">
      <c r="A22" s="15"/>
      <c r="B22" s="109"/>
      <c r="C22" s="66" t="s">
        <v>358</v>
      </c>
      <c r="D22" s="66" t="s">
        <v>320</v>
      </c>
      <c r="E22" s="66" t="s">
        <v>44</v>
      </c>
      <c r="F22" s="66" t="s">
        <v>45</v>
      </c>
      <c r="G22" s="66" t="s">
        <v>46</v>
      </c>
      <c r="H22" s="66" t="s">
        <v>47</v>
      </c>
    </row>
    <row r="23" spans="1:8">
      <c r="B23" s="2" t="s">
        <v>48</v>
      </c>
      <c r="C23" s="6">
        <v>8400674</v>
      </c>
      <c r="D23" s="6">
        <f>+G48</f>
        <v>0</v>
      </c>
      <c r="E23" s="6">
        <f>+D23</f>
        <v>0</v>
      </c>
      <c r="F23" s="16">
        <f t="shared" ref="F23:F41" si="0">E23*1000/C23</f>
        <v>0</v>
      </c>
      <c r="G23" s="16"/>
    </row>
    <row r="24" spans="1:8">
      <c r="B24" s="2" t="s">
        <v>49</v>
      </c>
      <c r="C24" s="6">
        <v>1321616</v>
      </c>
      <c r="D24" s="6">
        <f t="shared" ref="D24:D40" si="1">+G49</f>
        <v>0</v>
      </c>
      <c r="E24" s="6">
        <f t="shared" ref="E24:E40" si="2">+D24</f>
        <v>0</v>
      </c>
      <c r="F24" s="16">
        <f t="shared" si="0"/>
        <v>0</v>
      </c>
      <c r="G24" s="16"/>
    </row>
    <row r="25" spans="1:8">
      <c r="B25" s="2" t="s">
        <v>50</v>
      </c>
      <c r="C25" s="6">
        <v>1056492.5</v>
      </c>
      <c r="D25" s="6">
        <f t="shared" si="1"/>
        <v>0</v>
      </c>
      <c r="E25" s="6">
        <f t="shared" si="2"/>
        <v>0</v>
      </c>
      <c r="F25" s="16">
        <f t="shared" si="0"/>
        <v>0</v>
      </c>
      <c r="G25" s="16"/>
    </row>
    <row r="26" spans="1:8">
      <c r="B26" s="2" t="s">
        <v>51</v>
      </c>
      <c r="C26" s="6">
        <v>1103960.5</v>
      </c>
      <c r="D26" s="6">
        <f t="shared" si="1"/>
        <v>0</v>
      </c>
      <c r="E26" s="6">
        <f t="shared" si="2"/>
        <v>0</v>
      </c>
      <c r="F26" s="16">
        <f t="shared" si="0"/>
        <v>0</v>
      </c>
      <c r="G26" s="16"/>
    </row>
    <row r="27" spans="1:8">
      <c r="B27" s="2" t="s">
        <v>52</v>
      </c>
      <c r="C27" s="6">
        <v>2102560.5</v>
      </c>
      <c r="D27" s="6">
        <f t="shared" si="1"/>
        <v>0</v>
      </c>
      <c r="E27" s="6">
        <f t="shared" si="2"/>
        <v>0</v>
      </c>
      <c r="F27" s="16">
        <f t="shared" si="0"/>
        <v>0</v>
      </c>
      <c r="G27" s="16"/>
    </row>
    <row r="28" spans="1:8">
      <c r="B28" s="2" t="s">
        <v>53</v>
      </c>
      <c r="C28" s="6">
        <v>586917.5</v>
      </c>
      <c r="D28" s="6">
        <f t="shared" si="1"/>
        <v>0</v>
      </c>
      <c r="E28" s="6">
        <f t="shared" si="2"/>
        <v>0</v>
      </c>
      <c r="F28" s="16">
        <f t="shared" si="0"/>
        <v>0</v>
      </c>
      <c r="G28" s="16"/>
    </row>
    <row r="29" spans="1:8">
      <c r="B29" s="2" t="s">
        <v>54</v>
      </c>
      <c r="C29" s="6">
        <v>2483421</v>
      </c>
      <c r="D29" s="6">
        <f t="shared" si="1"/>
        <v>0</v>
      </c>
      <c r="E29" s="6">
        <f t="shared" si="2"/>
        <v>0</v>
      </c>
      <c r="F29" s="16">
        <f t="shared" si="0"/>
        <v>0</v>
      </c>
      <c r="G29" s="16"/>
    </row>
    <row r="30" spans="1:8">
      <c r="B30" s="2" t="s">
        <v>55</v>
      </c>
      <c r="C30" s="6">
        <v>2068901</v>
      </c>
      <c r="D30" s="6">
        <f t="shared" si="1"/>
        <v>0</v>
      </c>
      <c r="E30" s="6">
        <f t="shared" si="2"/>
        <v>0</v>
      </c>
      <c r="F30" s="16">
        <f t="shared" si="0"/>
        <v>0</v>
      </c>
      <c r="G30" s="16"/>
    </row>
    <row r="31" spans="1:8">
      <c r="B31" s="2" t="s">
        <v>56</v>
      </c>
      <c r="C31" s="6">
        <v>7513504.5</v>
      </c>
      <c r="D31" s="6">
        <f t="shared" si="1"/>
        <v>0</v>
      </c>
      <c r="E31" s="6">
        <f t="shared" si="2"/>
        <v>0</v>
      </c>
      <c r="F31" s="16">
        <f t="shared" si="0"/>
        <v>0</v>
      </c>
      <c r="G31" s="16"/>
    </row>
    <row r="32" spans="1:8">
      <c r="B32" s="2" t="s">
        <v>38</v>
      </c>
      <c r="C32" s="6">
        <v>4992766.5</v>
      </c>
      <c r="D32" s="6">
        <f t="shared" si="1"/>
        <v>0</v>
      </c>
      <c r="E32" s="6">
        <f t="shared" si="2"/>
        <v>0</v>
      </c>
      <c r="F32" s="16">
        <f t="shared" si="0"/>
        <v>0</v>
      </c>
      <c r="G32" s="16"/>
    </row>
    <row r="33" spans="1:8">
      <c r="B33" s="2" t="s">
        <v>69</v>
      </c>
      <c r="C33" s="6">
        <v>1096314.5</v>
      </c>
      <c r="D33" s="6">
        <f t="shared" si="1"/>
        <v>0</v>
      </c>
      <c r="E33" s="6">
        <f t="shared" si="2"/>
        <v>0</v>
      </c>
      <c r="F33" s="16">
        <f t="shared" si="0"/>
        <v>0</v>
      </c>
      <c r="G33" s="16"/>
    </row>
    <row r="34" spans="1:8">
      <c r="B34" s="2" t="s">
        <v>70</v>
      </c>
      <c r="C34" s="6">
        <v>2740521</v>
      </c>
      <c r="D34" s="6">
        <f t="shared" si="1"/>
        <v>0</v>
      </c>
      <c r="E34" s="6">
        <f t="shared" si="2"/>
        <v>0</v>
      </c>
      <c r="F34" s="16">
        <f t="shared" si="0"/>
        <v>0</v>
      </c>
      <c r="G34" s="16"/>
    </row>
    <row r="35" spans="1:8">
      <c r="B35" s="2" t="s">
        <v>71</v>
      </c>
      <c r="C35" s="6">
        <v>6445718</v>
      </c>
      <c r="D35" s="6">
        <f t="shared" si="1"/>
        <v>0</v>
      </c>
      <c r="E35" s="6">
        <f t="shared" si="2"/>
        <v>0</v>
      </c>
      <c r="F35" s="16">
        <f t="shared" si="0"/>
        <v>0</v>
      </c>
      <c r="G35" s="16"/>
    </row>
    <row r="36" spans="1:8">
      <c r="B36" s="2" t="s">
        <v>72</v>
      </c>
      <c r="C36" s="6">
        <v>1467053</v>
      </c>
      <c r="D36" s="6">
        <f t="shared" si="1"/>
        <v>0</v>
      </c>
      <c r="E36" s="6">
        <f t="shared" si="2"/>
        <v>0</v>
      </c>
      <c r="F36" s="16">
        <f t="shared" si="0"/>
        <v>0</v>
      </c>
      <c r="G36" s="16"/>
    </row>
    <row r="37" spans="1:8">
      <c r="B37" s="2" t="s">
        <v>73</v>
      </c>
      <c r="C37" s="6">
        <v>640633</v>
      </c>
      <c r="D37" s="6">
        <f t="shared" si="1"/>
        <v>100104.05402219974</v>
      </c>
      <c r="E37" s="6">
        <f t="shared" si="2"/>
        <v>100104.05402219974</v>
      </c>
      <c r="F37" s="16">
        <f t="shared" si="0"/>
        <v>156.25803544650327</v>
      </c>
      <c r="G37" s="16">
        <f>+F37-F$41</f>
        <v>146.78847283819391</v>
      </c>
      <c r="H37" s="6">
        <f>+G37*C37/1000</f>
        <v>94037.539719750668</v>
      </c>
    </row>
    <row r="38" spans="1:8">
      <c r="B38" s="2" t="s">
        <v>74</v>
      </c>
      <c r="C38" s="6">
        <v>2189121</v>
      </c>
      <c r="D38" s="6">
        <f t="shared" si="1"/>
        <v>342104.26912621013</v>
      </c>
      <c r="E38" s="6">
        <f t="shared" si="2"/>
        <v>342104.26912621013</v>
      </c>
      <c r="F38" s="16">
        <f t="shared" si="0"/>
        <v>156.27471899735562</v>
      </c>
      <c r="G38" s="16">
        <f>+F38-F$41</f>
        <v>146.80515638904626</v>
      </c>
      <c r="H38" s="6">
        <f>+G38*C38/1000</f>
        <v>321374.25075954531</v>
      </c>
    </row>
    <row r="39" spans="1:8">
      <c r="B39" s="2" t="s">
        <v>17</v>
      </c>
      <c r="C39" s="6">
        <v>318027.5</v>
      </c>
      <c r="D39" s="6">
        <f t="shared" si="1"/>
        <v>0</v>
      </c>
      <c r="E39" s="6">
        <f t="shared" si="2"/>
        <v>0</v>
      </c>
      <c r="F39" s="16">
        <f t="shared" si="0"/>
        <v>0</v>
      </c>
      <c r="G39" s="16"/>
    </row>
    <row r="40" spans="1:8">
      <c r="B40" s="2" t="s">
        <v>18</v>
      </c>
      <c r="C40" s="6">
        <v>169659.5</v>
      </c>
      <c r="D40" s="6">
        <f t="shared" si="1"/>
        <v>0</v>
      </c>
      <c r="E40" s="6">
        <f t="shared" si="2"/>
        <v>0</v>
      </c>
      <c r="F40" s="16">
        <f t="shared" si="0"/>
        <v>0</v>
      </c>
      <c r="G40" s="16"/>
    </row>
    <row r="41" spans="1:8" s="13" customFormat="1" ht="14.25" thickBot="1">
      <c r="A41" s="77"/>
      <c r="B41" s="61" t="s">
        <v>19</v>
      </c>
      <c r="C41" s="57">
        <v>46697861.5</v>
      </c>
      <c r="D41" s="57">
        <f>SUM(D23:D40)</f>
        <v>442208.32314840984</v>
      </c>
      <c r="E41" s="57">
        <f>SUM(E23:E40)</f>
        <v>442208.32314840984</v>
      </c>
      <c r="F41" s="99">
        <f t="shared" si="0"/>
        <v>9.4695626083093725</v>
      </c>
      <c r="G41" s="99"/>
      <c r="H41" s="61"/>
    </row>
    <row r="42" spans="1:8">
      <c r="F42" s="6"/>
    </row>
    <row r="44" spans="1:8">
      <c r="B44" s="2" t="s">
        <v>345</v>
      </c>
      <c r="D44" s="2" t="s">
        <v>354</v>
      </c>
      <c r="F44" s="6"/>
    </row>
    <row r="45" spans="1:8">
      <c r="F45" s="6"/>
    </row>
    <row r="46" spans="1:8">
      <c r="C46" s="221" t="s">
        <v>122</v>
      </c>
      <c r="D46" s="6"/>
      <c r="G46" s="202" t="s">
        <v>433</v>
      </c>
    </row>
    <row r="47" spans="1:8" ht="41.25" thickBot="1">
      <c r="A47" s="11"/>
      <c r="B47" s="70"/>
      <c r="C47" s="279" t="s">
        <v>358</v>
      </c>
      <c r="D47" s="70" t="s">
        <v>82</v>
      </c>
      <c r="E47" s="70" t="s">
        <v>36</v>
      </c>
      <c r="F47" s="70" t="s">
        <v>83</v>
      </c>
      <c r="G47" s="305" t="s">
        <v>84</v>
      </c>
    </row>
    <row r="48" spans="1:8">
      <c r="B48" s="2" t="s">
        <v>48</v>
      </c>
      <c r="C48" s="6">
        <v>8400674</v>
      </c>
      <c r="D48" s="6">
        <f>'942M_2'!D25+'CS02'!D23+'CS12'!D23+'FP028'!D23+'FP015'!D23</f>
        <v>1345319.3849474506</v>
      </c>
      <c r="E48" s="25">
        <f>D48*1000/C48</f>
        <v>160.14421996942752</v>
      </c>
      <c r="F48" s="25"/>
      <c r="G48" s="6"/>
    </row>
    <row r="49" spans="2:7">
      <c r="B49" s="2" t="s">
        <v>49</v>
      </c>
      <c r="C49" s="6">
        <v>1321616</v>
      </c>
      <c r="D49" s="6">
        <f>'942M_2'!D26+'CS02'!D24+'CS12'!D24+'FP028'!D24+'FP015'!D24</f>
        <v>252028.8723826856</v>
      </c>
      <c r="E49" s="25">
        <f t="shared" ref="E49:E67" si="3">D49*1000/C49</f>
        <v>190.69750395174211</v>
      </c>
      <c r="F49" s="25"/>
      <c r="G49" s="6"/>
    </row>
    <row r="50" spans="2:7">
      <c r="B50" s="2" t="s">
        <v>50</v>
      </c>
      <c r="C50" s="6">
        <v>1056492.5</v>
      </c>
      <c r="D50" s="6">
        <f>'942M_2'!D27+'CS02'!D25+'CS12'!D25+'FP028'!D25+'FP015'!D25</f>
        <v>203401.25563999999</v>
      </c>
      <c r="E50" s="25">
        <f t="shared" si="3"/>
        <v>192.52503509490128</v>
      </c>
      <c r="F50" s="25"/>
      <c r="G50" s="6"/>
    </row>
    <row r="51" spans="2:7">
      <c r="B51" s="2" t="s">
        <v>51</v>
      </c>
      <c r="C51" s="6">
        <v>1103960.5</v>
      </c>
      <c r="D51" s="6">
        <f>'942M_2'!D28+'CS02'!D26+'CS12'!D26+'FP028'!D26+'FP015'!D26</f>
        <v>140985.24799745891</v>
      </c>
      <c r="E51" s="25">
        <f t="shared" si="3"/>
        <v>127.70859826729209</v>
      </c>
      <c r="F51" s="25"/>
      <c r="G51" s="6"/>
    </row>
    <row r="52" spans="2:7">
      <c r="B52" s="2" t="s">
        <v>52</v>
      </c>
      <c r="C52" s="6">
        <v>2102560.5</v>
      </c>
      <c r="D52" s="6">
        <f>'942M_2'!D29+'CS02'!D27+'CS12'!D27+'FP028'!D27+'FP015'!D27</f>
        <v>359008.79358999996</v>
      </c>
      <c r="E52" s="25">
        <f t="shared" si="3"/>
        <v>170.74837731898796</v>
      </c>
      <c r="F52" s="25"/>
      <c r="G52" s="6"/>
    </row>
    <row r="53" spans="2:7">
      <c r="B53" s="2" t="s">
        <v>53</v>
      </c>
      <c r="C53" s="6">
        <v>586917.5</v>
      </c>
      <c r="D53" s="6">
        <f>'942M_2'!D30+'CS02'!D28+'CS12'!D28+'FP028'!D28+'FP015'!D28</f>
        <v>101509.66391983317</v>
      </c>
      <c r="E53" s="25">
        <f t="shared" si="3"/>
        <v>172.95388861268094</v>
      </c>
      <c r="F53" s="25"/>
      <c r="G53" s="6"/>
    </row>
    <row r="54" spans="2:7">
      <c r="B54" s="2" t="s">
        <v>54</v>
      </c>
      <c r="C54" s="6">
        <v>2483421</v>
      </c>
      <c r="D54" s="6">
        <f>'942M_2'!D31+'CS02'!D29+'CS12'!D29+'FP028'!D29+'FP015'!D29</f>
        <v>579278.01778000011</v>
      </c>
      <c r="E54" s="25">
        <f t="shared" si="3"/>
        <v>233.25808140464306</v>
      </c>
      <c r="F54" s="25"/>
      <c r="G54" s="6"/>
    </row>
    <row r="55" spans="2:7">
      <c r="B55" s="2" t="s">
        <v>55</v>
      </c>
      <c r="C55" s="6">
        <v>2068901</v>
      </c>
      <c r="D55" s="6">
        <f>'942M_2'!D32+'CS02'!D30+'CS12'!D30+'FP028'!D30+'FP015'!D30</f>
        <v>417208.84245</v>
      </c>
      <c r="E55" s="25">
        <f t="shared" si="3"/>
        <v>201.65722886208667</v>
      </c>
      <c r="F55" s="25"/>
      <c r="G55" s="6"/>
    </row>
    <row r="56" spans="2:7">
      <c r="B56" s="2" t="s">
        <v>56</v>
      </c>
      <c r="C56" s="6">
        <v>7513504.5</v>
      </c>
      <c r="D56" s="6">
        <f>'942M_2'!D33+'CS02'!D31+'CS12'!D31+'FP028'!D31+'FP015'!D31</f>
        <v>966084.52452620992</v>
      </c>
      <c r="E56" s="25">
        <f t="shared" si="3"/>
        <v>128.57974924034582</v>
      </c>
      <c r="F56" s="25"/>
      <c r="G56" s="6"/>
    </row>
    <row r="57" spans="2:7">
      <c r="B57" s="2" t="s">
        <v>38</v>
      </c>
      <c r="C57" s="6">
        <v>4992766.5</v>
      </c>
      <c r="D57" s="6">
        <f>'942M_2'!D34+'CS02'!D32+'CS12'!D32+'FP028'!D32+'FP015'!D32</f>
        <v>702782.11970000004</v>
      </c>
      <c r="E57" s="25">
        <f t="shared" si="3"/>
        <v>140.76006152100246</v>
      </c>
      <c r="F57" s="25"/>
      <c r="G57" s="6"/>
    </row>
    <row r="58" spans="2:7">
      <c r="B58" s="2" t="s">
        <v>69</v>
      </c>
      <c r="C58" s="6">
        <v>1096314.5</v>
      </c>
      <c r="D58" s="6">
        <f>'942M_2'!D35+'CS02'!D33+'CS12'!D33+'FP028'!D33+'FP015'!D33</f>
        <v>262210.43145999999</v>
      </c>
      <c r="E58" s="25">
        <f t="shared" si="3"/>
        <v>239.17446267471604</v>
      </c>
      <c r="F58" s="25"/>
      <c r="G58" s="6"/>
    </row>
    <row r="59" spans="2:7">
      <c r="B59" s="2" t="s">
        <v>70</v>
      </c>
      <c r="C59" s="6">
        <v>2740521</v>
      </c>
      <c r="D59" s="6">
        <f>'942M_2'!D36+'CS02'!D34+'CS12'!D34+'FP028'!D34+'FP015'!D34</f>
        <v>502656.14253999991</v>
      </c>
      <c r="E59" s="25">
        <f t="shared" si="3"/>
        <v>183.41627104481225</v>
      </c>
      <c r="F59" s="25"/>
      <c r="G59" s="6"/>
    </row>
    <row r="60" spans="2:7">
      <c r="B60" s="2" t="s">
        <v>71</v>
      </c>
      <c r="C60" s="6">
        <v>6445718</v>
      </c>
      <c r="D60" s="6">
        <f>'942M_2'!D37+'CS02'!D35+'CS12'!D35+'FP028'!D35+'FP015'!D35</f>
        <v>763479.9347494361</v>
      </c>
      <c r="E60" s="25">
        <f t="shared" si="3"/>
        <v>118.44761665797917</v>
      </c>
      <c r="F60" s="25"/>
      <c r="G60" s="6"/>
    </row>
    <row r="61" spans="2:7">
      <c r="B61" s="2" t="s">
        <v>72</v>
      </c>
      <c r="C61" s="6">
        <v>1467053</v>
      </c>
      <c r="D61" s="6">
        <f>'942M_2'!D38+'CS02'!D36+'CS12'!D36+'FP028'!D36+'FP015'!D36</f>
        <v>202059.23884999999</v>
      </c>
      <c r="E61" s="25">
        <f t="shared" si="3"/>
        <v>137.73138315384651</v>
      </c>
      <c r="F61" s="25"/>
      <c r="G61" s="6"/>
    </row>
    <row r="62" spans="2:7">
      <c r="B62" s="2" t="s">
        <v>73</v>
      </c>
      <c r="C62" s="6">
        <v>640633</v>
      </c>
      <c r="D62" s="6">
        <f>'942M_2'!D39+'CS02'!D37+'CS12'!D37+'FP028'!D37+'FP015'!D37</f>
        <v>82.329909999999998</v>
      </c>
      <c r="E62" s="25">
        <f t="shared" si="3"/>
        <v>0.12851337661344328</v>
      </c>
      <c r="F62" s="25">
        <f>E67-E62</f>
        <v>156.25803544650327</v>
      </c>
      <c r="G62" s="6">
        <f>F62*C62/1000</f>
        <v>100104.05402219974</v>
      </c>
    </row>
    <row r="63" spans="2:7">
      <c r="B63" s="2" t="s">
        <v>74</v>
      </c>
      <c r="C63" s="6">
        <v>2189121</v>
      </c>
      <c r="D63" s="6">
        <f>'942M_2'!D40+'CS02'!D38+'CS12'!D38+'FP028'!D38+'FP015'!D38</f>
        <v>244.80902000000003</v>
      </c>
      <c r="E63" s="25">
        <f t="shared" si="3"/>
        <v>0.111829825761116</v>
      </c>
      <c r="F63" s="25">
        <f>E67-E63</f>
        <v>156.27471899735562</v>
      </c>
      <c r="G63" s="6">
        <f>F63*C63/1000</f>
        <v>342104.26912621013</v>
      </c>
    </row>
    <row r="64" spans="2:7">
      <c r="B64" s="2" t="s">
        <v>17</v>
      </c>
      <c r="C64" s="6">
        <v>318027.5</v>
      </c>
      <c r="D64" s="6">
        <f>'942M_2'!D41+'CS02'!D39+'CS12'!D39+'FP028'!D39+'FP015'!D39</f>
        <v>51791.243153409523</v>
      </c>
      <c r="E64" s="25">
        <f t="shared" si="3"/>
        <v>162.85146144094307</v>
      </c>
      <c r="F64" s="25"/>
      <c r="G64" s="6"/>
    </row>
    <row r="65" spans="2:7">
      <c r="B65" s="2" t="s">
        <v>18</v>
      </c>
      <c r="C65" s="6">
        <v>169659.5</v>
      </c>
      <c r="D65" s="6">
        <f>'942M_2'!D42+'CS02'!D40+'CS12'!D40+'FP028'!D40+'FP015'!D40</f>
        <v>10578.22164</v>
      </c>
      <c r="E65" s="25">
        <f t="shared" si="3"/>
        <v>62.349715989968146</v>
      </c>
      <c r="F65" s="25"/>
      <c r="G65" s="6"/>
    </row>
    <row r="66" spans="2:7" ht="13.5" thickBot="1">
      <c r="B66" s="67" t="s">
        <v>19</v>
      </c>
      <c r="C66" s="209">
        <v>46697861.5</v>
      </c>
      <c r="D66" s="209">
        <f>+SUM(D48:D65)</f>
        <v>6860709.0742564825</v>
      </c>
      <c r="E66" s="210">
        <f t="shared" si="3"/>
        <v>146.91698621480734</v>
      </c>
      <c r="F66" s="111"/>
      <c r="G66" s="209">
        <f>SUM(G48:G65)</f>
        <v>442208.32314840984</v>
      </c>
    </row>
    <row r="67" spans="2:7">
      <c r="B67" s="2" t="s">
        <v>60</v>
      </c>
      <c r="C67" s="6">
        <f>C66-C62-C63</f>
        <v>43868107.5</v>
      </c>
      <c r="D67" s="211">
        <f>D66-D62-D63</f>
        <v>6860381.9353264831</v>
      </c>
      <c r="E67" s="26">
        <f t="shared" si="3"/>
        <v>156.38654882311673</v>
      </c>
      <c r="F67" s="25"/>
      <c r="G67" s="6">
        <f>SUM(G48:G66)</f>
        <v>884416.64629681967</v>
      </c>
    </row>
    <row r="70" spans="2:7">
      <c r="C70" s="7"/>
    </row>
  </sheetData>
  <pageMargins left="0.75" right="0.75" top="1" bottom="1" header="0.5" footer="0.5"/>
  <pageSetup paperSize="9" orientation="portrait" horizontalDpi="4294967292" verticalDpi="4294967292"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FF33CC"/>
  </sheetPr>
  <dimension ref="A2:I74"/>
  <sheetViews>
    <sheetView topLeftCell="A34" zoomScaleNormal="100" workbookViewId="0">
      <selection activeCell="I52" sqref="I52"/>
    </sheetView>
  </sheetViews>
  <sheetFormatPr baseColWidth="10" defaultRowHeight="12.75"/>
  <cols>
    <col min="1" max="1" width="7.25" style="2" customWidth="1"/>
    <col min="2" max="6" width="11" style="2"/>
    <col min="7" max="7" width="20.5" style="2" customWidth="1"/>
    <col min="8" max="16384" width="11" style="2"/>
  </cols>
  <sheetData>
    <row r="2" spans="2:2">
      <c r="B2" s="14" t="s">
        <v>107</v>
      </c>
    </row>
    <row r="3" spans="2:2">
      <c r="B3" s="4" t="s">
        <v>103</v>
      </c>
    </row>
    <row r="5" spans="2:2">
      <c r="B5" s="14" t="s">
        <v>159</v>
      </c>
    </row>
    <row r="6" spans="2:2">
      <c r="B6" s="20">
        <f>E43</f>
        <v>703788.65864019108</v>
      </c>
    </row>
    <row r="7" spans="2:2">
      <c r="B7" s="20"/>
    </row>
    <row r="8" spans="2:2">
      <c r="B8" s="20"/>
    </row>
    <row r="10" spans="2:2">
      <c r="B10" s="14" t="s">
        <v>305</v>
      </c>
    </row>
    <row r="11" spans="2:2">
      <c r="B11" s="2" t="s">
        <v>104</v>
      </c>
    </row>
    <row r="12" spans="2:2">
      <c r="B12" s="14" t="s">
        <v>7</v>
      </c>
    </row>
    <row r="15" spans="2:2">
      <c r="B15" s="14" t="s">
        <v>108</v>
      </c>
    </row>
    <row r="21" spans="1:8">
      <c r="B21" s="2" t="s">
        <v>109</v>
      </c>
    </row>
    <row r="22" spans="1:8">
      <c r="D22" s="148" t="s">
        <v>310</v>
      </c>
      <c r="E22" s="148" t="s">
        <v>246</v>
      </c>
    </row>
    <row r="23" spans="1:8">
      <c r="C23" s="221" t="s">
        <v>122</v>
      </c>
      <c r="D23" s="122"/>
    </row>
    <row r="24" spans="1:8" ht="41.25" thickBot="1">
      <c r="A24" s="15"/>
      <c r="B24" s="110"/>
      <c r="C24" s="110" t="s">
        <v>358</v>
      </c>
      <c r="D24" s="66" t="s">
        <v>320</v>
      </c>
      <c r="E24" s="66" t="s">
        <v>44</v>
      </c>
      <c r="F24" s="110" t="s">
        <v>45</v>
      </c>
      <c r="G24" s="110" t="s">
        <v>46</v>
      </c>
      <c r="H24" s="110" t="s">
        <v>47</v>
      </c>
    </row>
    <row r="25" spans="1:8">
      <c r="B25" s="2" t="s">
        <v>48</v>
      </c>
      <c r="C25" s="6">
        <v>8400674</v>
      </c>
      <c r="D25" s="6">
        <f>+G52</f>
        <v>0</v>
      </c>
      <c r="E25" s="6">
        <f>+D25</f>
        <v>0</v>
      </c>
      <c r="F25" s="16">
        <f t="shared" ref="F25:F43" si="0">E25*1000/C25</f>
        <v>0</v>
      </c>
      <c r="G25" s="16"/>
    </row>
    <row r="26" spans="1:8">
      <c r="B26" s="2" t="s">
        <v>49</v>
      </c>
      <c r="C26" s="6">
        <v>1321616</v>
      </c>
      <c r="D26" s="6">
        <f t="shared" ref="D26:D42" si="1">+G53</f>
        <v>0</v>
      </c>
      <c r="E26" s="6">
        <f t="shared" ref="E26:E42" si="2">+D26</f>
        <v>0</v>
      </c>
      <c r="F26" s="16">
        <f t="shared" si="0"/>
        <v>0</v>
      </c>
      <c r="G26" s="16"/>
    </row>
    <row r="27" spans="1:8">
      <c r="B27" s="2" t="s">
        <v>50</v>
      </c>
      <c r="C27" s="6">
        <v>1056492.5</v>
      </c>
      <c r="D27" s="6">
        <f t="shared" si="1"/>
        <v>0</v>
      </c>
      <c r="E27" s="6">
        <f t="shared" si="2"/>
        <v>0</v>
      </c>
      <c r="F27" s="16">
        <f t="shared" si="0"/>
        <v>0</v>
      </c>
      <c r="G27" s="16"/>
    </row>
    <row r="28" spans="1:8">
      <c r="B28" s="2" t="s">
        <v>51</v>
      </c>
      <c r="C28" s="6">
        <v>1103960.5</v>
      </c>
      <c r="D28" s="6">
        <f t="shared" si="1"/>
        <v>0</v>
      </c>
      <c r="E28" s="6">
        <f t="shared" si="2"/>
        <v>0</v>
      </c>
      <c r="F28" s="16">
        <f t="shared" si="0"/>
        <v>0</v>
      </c>
      <c r="G28" s="16"/>
    </row>
    <row r="29" spans="1:8">
      <c r="B29" s="2" t="s">
        <v>52</v>
      </c>
      <c r="C29" s="6">
        <v>2102560.5</v>
      </c>
      <c r="D29" s="6">
        <f t="shared" si="1"/>
        <v>0</v>
      </c>
      <c r="E29" s="6">
        <f t="shared" si="2"/>
        <v>0</v>
      </c>
      <c r="F29" s="16">
        <f t="shared" si="0"/>
        <v>0</v>
      </c>
      <c r="G29" s="16"/>
    </row>
    <row r="30" spans="1:8">
      <c r="B30" s="2" t="s">
        <v>53</v>
      </c>
      <c r="C30" s="6">
        <v>586917.5</v>
      </c>
      <c r="D30" s="6">
        <f t="shared" si="1"/>
        <v>0</v>
      </c>
      <c r="E30" s="6">
        <f t="shared" si="2"/>
        <v>0</v>
      </c>
      <c r="F30" s="16">
        <f t="shared" si="0"/>
        <v>0</v>
      </c>
      <c r="G30" s="16"/>
    </row>
    <row r="31" spans="1:8">
      <c r="B31" s="2" t="s">
        <v>54</v>
      </c>
      <c r="C31" s="6">
        <v>2483421</v>
      </c>
      <c r="D31" s="6">
        <f t="shared" si="1"/>
        <v>0</v>
      </c>
      <c r="E31" s="6">
        <f t="shared" si="2"/>
        <v>0</v>
      </c>
      <c r="F31" s="16">
        <f t="shared" si="0"/>
        <v>0</v>
      </c>
      <c r="G31" s="16"/>
    </row>
    <row r="32" spans="1:8">
      <c r="B32" s="2" t="s">
        <v>55</v>
      </c>
      <c r="C32" s="6">
        <v>2068901</v>
      </c>
      <c r="D32" s="6">
        <f t="shared" si="1"/>
        <v>0</v>
      </c>
      <c r="E32" s="6">
        <f t="shared" si="2"/>
        <v>0</v>
      </c>
      <c r="F32" s="16">
        <f t="shared" si="0"/>
        <v>0</v>
      </c>
      <c r="G32" s="16"/>
    </row>
    <row r="33" spans="1:8">
      <c r="B33" s="2" t="s">
        <v>56</v>
      </c>
      <c r="C33" s="6">
        <v>7513504.5</v>
      </c>
      <c r="D33" s="6">
        <f t="shared" si="1"/>
        <v>0</v>
      </c>
      <c r="E33" s="6">
        <f t="shared" si="2"/>
        <v>0</v>
      </c>
      <c r="F33" s="16">
        <f t="shared" si="0"/>
        <v>0</v>
      </c>
      <c r="G33" s="16"/>
    </row>
    <row r="34" spans="1:8">
      <c r="B34" s="2" t="s">
        <v>38</v>
      </c>
      <c r="C34" s="6">
        <v>4992766.5</v>
      </c>
      <c r="D34" s="6">
        <f t="shared" si="1"/>
        <v>0</v>
      </c>
      <c r="E34" s="6">
        <f t="shared" si="2"/>
        <v>0</v>
      </c>
      <c r="F34" s="16">
        <f t="shared" si="0"/>
        <v>0</v>
      </c>
      <c r="G34" s="16"/>
    </row>
    <row r="35" spans="1:8">
      <c r="B35" s="2" t="s">
        <v>69</v>
      </c>
      <c r="C35" s="6">
        <v>1096314.5</v>
      </c>
      <c r="D35" s="6">
        <f t="shared" si="1"/>
        <v>0</v>
      </c>
      <c r="E35" s="6">
        <f t="shared" si="2"/>
        <v>0</v>
      </c>
      <c r="F35" s="16">
        <f t="shared" si="0"/>
        <v>0</v>
      </c>
      <c r="G35" s="16"/>
    </row>
    <row r="36" spans="1:8">
      <c r="B36" s="2" t="s">
        <v>70</v>
      </c>
      <c r="C36" s="6">
        <v>2740521</v>
      </c>
      <c r="D36" s="6">
        <f t="shared" si="1"/>
        <v>0</v>
      </c>
      <c r="E36" s="6">
        <f t="shared" si="2"/>
        <v>0</v>
      </c>
      <c r="F36" s="16">
        <f t="shared" si="0"/>
        <v>0</v>
      </c>
      <c r="G36" s="16"/>
    </row>
    <row r="37" spans="1:8">
      <c r="B37" s="2" t="s">
        <v>71</v>
      </c>
      <c r="C37" s="6">
        <v>6445718</v>
      </c>
      <c r="D37" s="6">
        <f t="shared" si="1"/>
        <v>0</v>
      </c>
      <c r="E37" s="6">
        <f t="shared" si="2"/>
        <v>0</v>
      </c>
      <c r="F37" s="16">
        <f t="shared" si="0"/>
        <v>0</v>
      </c>
      <c r="G37" s="16"/>
    </row>
    <row r="38" spans="1:8">
      <c r="B38" s="2" t="s">
        <v>72</v>
      </c>
      <c r="C38" s="6">
        <v>1467053</v>
      </c>
      <c r="D38" s="6">
        <f t="shared" si="1"/>
        <v>0</v>
      </c>
      <c r="E38" s="6">
        <f t="shared" si="2"/>
        <v>0</v>
      </c>
      <c r="F38" s="16">
        <f t="shared" si="0"/>
        <v>0</v>
      </c>
      <c r="G38" s="16"/>
    </row>
    <row r="39" spans="1:8">
      <c r="B39" s="2" t="s">
        <v>73</v>
      </c>
      <c r="C39" s="6">
        <v>640633</v>
      </c>
      <c r="D39" s="6">
        <f t="shared" si="1"/>
        <v>158844.25853937623</v>
      </c>
      <c r="E39" s="6">
        <f t="shared" si="2"/>
        <v>158844.25853937623</v>
      </c>
      <c r="F39" s="16">
        <f t="shared" si="0"/>
        <v>247.94891699206289</v>
      </c>
      <c r="G39" s="16">
        <f>+F39-F$43</f>
        <v>232.87780589546179</v>
      </c>
      <c r="H39" s="6">
        <f>+G39*C39/1000</f>
        <v>149189.20742422738</v>
      </c>
    </row>
    <row r="40" spans="1:8">
      <c r="B40" s="2" t="s">
        <v>74</v>
      </c>
      <c r="C40" s="6">
        <v>2189121</v>
      </c>
      <c r="D40" s="6">
        <f t="shared" si="1"/>
        <v>544944.40010081488</v>
      </c>
      <c r="E40" s="6">
        <f t="shared" si="2"/>
        <v>544944.40010081488</v>
      </c>
      <c r="F40" s="16">
        <f t="shared" si="0"/>
        <v>248.9329736002783</v>
      </c>
      <c r="G40" s="16">
        <f>+F40-F$43</f>
        <v>233.8618625036772</v>
      </c>
      <c r="H40" s="6">
        <f>+G40*C40/1000</f>
        <v>511951.91430591233</v>
      </c>
    </row>
    <row r="41" spans="1:8">
      <c r="B41" s="2" t="s">
        <v>17</v>
      </c>
      <c r="C41" s="6">
        <v>318027.5</v>
      </c>
      <c r="D41" s="6">
        <f t="shared" si="1"/>
        <v>0</v>
      </c>
      <c r="E41" s="6">
        <f t="shared" si="2"/>
        <v>0</v>
      </c>
      <c r="F41" s="16">
        <f t="shared" si="0"/>
        <v>0</v>
      </c>
      <c r="G41" s="16"/>
    </row>
    <row r="42" spans="1:8">
      <c r="B42" s="2" t="s">
        <v>18</v>
      </c>
      <c r="C42" s="6">
        <v>169659.5</v>
      </c>
      <c r="D42" s="6">
        <f t="shared" si="1"/>
        <v>0</v>
      </c>
      <c r="E42" s="6">
        <f t="shared" si="2"/>
        <v>0</v>
      </c>
      <c r="F42" s="16">
        <f t="shared" si="0"/>
        <v>0</v>
      </c>
      <c r="G42" s="16"/>
    </row>
    <row r="43" spans="1:8" s="13" customFormat="1" ht="14.25" thickBot="1">
      <c r="A43" s="77"/>
      <c r="B43" s="61" t="s">
        <v>19</v>
      </c>
      <c r="C43" s="57">
        <v>46697861.5</v>
      </c>
      <c r="D43" s="78">
        <f>SUM(D25:D42)</f>
        <v>703788.65864019108</v>
      </c>
      <c r="E43" s="78">
        <f>SUM(E25:E42)</f>
        <v>703788.65864019108</v>
      </c>
      <c r="F43" s="99">
        <f t="shared" si="0"/>
        <v>15.071111096601095</v>
      </c>
      <c r="G43" s="99"/>
      <c r="H43" s="61"/>
    </row>
    <row r="44" spans="1:8">
      <c r="F44" s="6"/>
    </row>
    <row r="47" spans="1:8">
      <c r="B47" s="2" t="s">
        <v>20</v>
      </c>
    </row>
    <row r="49" spans="2:9">
      <c r="D49" s="2" t="s">
        <v>355</v>
      </c>
    </row>
    <row r="50" spans="2:9">
      <c r="C50" s="221" t="s">
        <v>122</v>
      </c>
      <c r="D50" s="2" t="s">
        <v>22</v>
      </c>
      <c r="G50" s="202" t="s">
        <v>434</v>
      </c>
    </row>
    <row r="51" spans="2:9" ht="41.25" thickBot="1">
      <c r="B51" s="110"/>
      <c r="C51" s="279" t="s">
        <v>358</v>
      </c>
      <c r="D51" s="110" t="s">
        <v>59</v>
      </c>
      <c r="E51" s="110" t="s">
        <v>58</v>
      </c>
      <c r="F51" s="110" t="s">
        <v>61</v>
      </c>
      <c r="G51" s="279" t="s">
        <v>435</v>
      </c>
      <c r="I51" s="15"/>
    </row>
    <row r="52" spans="2:9">
      <c r="B52" s="2" t="s">
        <v>48</v>
      </c>
      <c r="C52" s="6">
        <v>8400674</v>
      </c>
      <c r="D52" s="6">
        <f>'942M_1'!D23+'FP030'!D23+'942N_1'!D23+'942A'!D23+'FP016'!D23</f>
        <v>1961891.0902292556</v>
      </c>
      <c r="E52" s="16">
        <f>D52*1000/C52</f>
        <v>233.53972433988699</v>
      </c>
      <c r="F52" s="16"/>
      <c r="G52" s="6"/>
      <c r="I52" s="6"/>
    </row>
    <row r="53" spans="2:9">
      <c r="B53" s="2" t="s">
        <v>49</v>
      </c>
      <c r="C53" s="6">
        <v>1321616</v>
      </c>
      <c r="D53" s="6">
        <f>'942M_1'!D24+'FP030'!D24+'942N_1'!D24+'942A'!D24+'FP016'!D24</f>
        <v>371469.73196461255</v>
      </c>
      <c r="E53" s="16">
        <f t="shared" ref="E53:E70" si="3">D53*1000/C53</f>
        <v>281.07236289861243</v>
      </c>
      <c r="F53" s="16"/>
      <c r="G53" s="6"/>
      <c r="I53" s="6"/>
    </row>
    <row r="54" spans="2:9">
      <c r="B54" s="2" t="s">
        <v>50</v>
      </c>
      <c r="C54" s="6">
        <v>1056492.5</v>
      </c>
      <c r="D54" s="6">
        <f>'942M_1'!D25+'FP030'!D25+'942N_1'!D25+'942A'!D25+'FP016'!D25</f>
        <v>226742.7801934873</v>
      </c>
      <c r="E54" s="16">
        <f t="shared" si="3"/>
        <v>214.61844754552189</v>
      </c>
      <c r="F54" s="16"/>
      <c r="G54" s="6"/>
      <c r="I54" s="6"/>
    </row>
    <row r="55" spans="2:9">
      <c r="B55" s="2" t="s">
        <v>51</v>
      </c>
      <c r="C55" s="6">
        <v>1103960.5</v>
      </c>
      <c r="D55" s="6">
        <f>'942M_1'!D26+'FP030'!D26+'942N_1'!D26+'942A'!D26+'FP016'!D26</f>
        <v>226331.33143223208</v>
      </c>
      <c r="E55" s="16">
        <f t="shared" si="3"/>
        <v>205.01759930018517</v>
      </c>
      <c r="F55" s="16"/>
      <c r="G55" s="6"/>
      <c r="I55" s="6"/>
    </row>
    <row r="56" spans="2:9">
      <c r="B56" s="2" t="s">
        <v>52</v>
      </c>
      <c r="C56" s="6">
        <v>2102560.5</v>
      </c>
      <c r="D56" s="6">
        <f>'942M_1'!D27+'FP030'!D27+'942N_1'!D27+'942A'!D27+'FP016'!D27</f>
        <v>434851.17821665149</v>
      </c>
      <c r="E56" s="16">
        <f t="shared" si="3"/>
        <v>206.81981717846003</v>
      </c>
      <c r="F56" s="16"/>
      <c r="G56" s="6"/>
      <c r="I56" s="6"/>
    </row>
    <row r="57" spans="2:9">
      <c r="B57" s="2" t="s">
        <v>53</v>
      </c>
      <c r="C57" s="6">
        <v>586917.5</v>
      </c>
      <c r="D57" s="6">
        <f>'942M_1'!D28+'FP030'!D28+'942N_1'!D28+'942A'!D28+'FP016'!D28</f>
        <v>120903.56311417675</v>
      </c>
      <c r="E57" s="16">
        <f t="shared" si="3"/>
        <v>205.99754329045692</v>
      </c>
      <c r="F57" s="16"/>
      <c r="G57" s="6"/>
      <c r="I57" s="6"/>
    </row>
    <row r="58" spans="2:9">
      <c r="B58" s="2" t="s">
        <v>54</v>
      </c>
      <c r="C58" s="6">
        <v>2483421</v>
      </c>
      <c r="D58" s="6">
        <f>'942M_1'!D29+'FP030'!D29+'942N_1'!D29+'942A'!D29+'FP016'!D29</f>
        <v>506586.50124884915</v>
      </c>
      <c r="E58" s="16">
        <f t="shared" si="3"/>
        <v>203.98736309665142</v>
      </c>
      <c r="F58" s="16"/>
      <c r="G58" s="6"/>
      <c r="I58" s="6"/>
    </row>
    <row r="59" spans="2:9">
      <c r="B59" s="2" t="s">
        <v>55</v>
      </c>
      <c r="C59" s="6">
        <v>2068901</v>
      </c>
      <c r="D59" s="6">
        <f>'942M_1'!D30+'FP030'!D30+'942N_1'!D30+'942A'!D30+'FP016'!D30</f>
        <v>376566.5288458374</v>
      </c>
      <c r="E59" s="16">
        <f t="shared" si="3"/>
        <v>182.01283137561316</v>
      </c>
      <c r="F59" s="16"/>
      <c r="G59" s="6"/>
      <c r="I59" s="6"/>
    </row>
    <row r="60" spans="2:9">
      <c r="B60" s="2" t="s">
        <v>56</v>
      </c>
      <c r="C60" s="6">
        <v>7513504.5</v>
      </c>
      <c r="D60" s="6">
        <f>'942M_1'!D31+'FP030'!D31+'942N_1'!D31+'942A'!D31+'FP016'!D31</f>
        <v>2280988.7058236734</v>
      </c>
      <c r="E60" s="16">
        <f t="shared" si="3"/>
        <v>303.58519194653752</v>
      </c>
      <c r="F60" s="16"/>
      <c r="G60" s="6"/>
      <c r="I60" s="6"/>
    </row>
    <row r="61" spans="2:9">
      <c r="B61" s="2" t="s">
        <v>38</v>
      </c>
      <c r="C61" s="6">
        <v>4992766.5</v>
      </c>
      <c r="D61" s="6">
        <f>'942M_1'!D32+'FP030'!D32+'942N_1'!D32+'942A'!D32+'FP016'!D32</f>
        <v>1164731.3946505345</v>
      </c>
      <c r="E61" s="16">
        <f t="shared" si="3"/>
        <v>233.28377056097744</v>
      </c>
      <c r="F61" s="16"/>
      <c r="G61" s="6"/>
      <c r="I61" s="6"/>
    </row>
    <row r="62" spans="2:9">
      <c r="B62" s="2" t="s">
        <v>69</v>
      </c>
      <c r="C62" s="6">
        <v>1096314.5</v>
      </c>
      <c r="D62" s="6">
        <f>'942M_1'!D33+'FP030'!D33+'942N_1'!D33+'942A'!D33+'FP016'!D33</f>
        <v>200925.62623294088</v>
      </c>
      <c r="E62" s="16">
        <f t="shared" si="3"/>
        <v>183.27371044799725</v>
      </c>
      <c r="F62" s="16"/>
      <c r="G62" s="6"/>
      <c r="I62" s="6"/>
    </row>
    <row r="63" spans="2:9">
      <c r="B63" s="2" t="s">
        <v>70</v>
      </c>
      <c r="C63" s="6">
        <v>2740521</v>
      </c>
      <c r="D63" s="6">
        <f>'942M_1'!D34+'FP030'!D34+'942N_1'!D34+'942A'!D34+'FP016'!D34</f>
        <v>545375.43223067303</v>
      </c>
      <c r="E63" s="16">
        <f t="shared" si="3"/>
        <v>199.00428868476945</v>
      </c>
      <c r="F63" s="16"/>
      <c r="G63" s="6"/>
      <c r="I63" s="6"/>
    </row>
    <row r="64" spans="2:9">
      <c r="B64" s="2" t="s">
        <v>71</v>
      </c>
      <c r="C64" s="6">
        <v>6445718</v>
      </c>
      <c r="D64" s="6">
        <f>'942M_1'!D35+'FP030'!D35+'942N_1'!D35+'942A'!D35+'FP016'!D35</f>
        <v>2160995.5269713849</v>
      </c>
      <c r="E64" s="16">
        <f t="shared" si="3"/>
        <v>335.26063767781727</v>
      </c>
      <c r="F64" s="16"/>
      <c r="G64" s="6"/>
      <c r="I64" s="6"/>
    </row>
    <row r="65" spans="2:9">
      <c r="B65" s="2" t="s">
        <v>72</v>
      </c>
      <c r="C65" s="6">
        <v>1467053</v>
      </c>
      <c r="D65" s="6">
        <f>'942M_1'!D36+'FP030'!D36+'942N_1'!D36+'942A'!D36+'FP016'!D36</f>
        <v>300246.09120780986</v>
      </c>
      <c r="E65" s="16">
        <f t="shared" si="3"/>
        <v>204.65933487597917</v>
      </c>
      <c r="F65" s="16"/>
      <c r="G65" s="6"/>
      <c r="I65" s="6"/>
    </row>
    <row r="66" spans="2:9">
      <c r="B66" s="2" t="s">
        <v>73</v>
      </c>
      <c r="C66" s="6">
        <v>640633</v>
      </c>
      <c r="D66" s="6">
        <f>'942M_1'!D37+'FP030'!D37+'942N_1'!D37+'942A'!D37+'FP016'!D37</f>
        <v>1456.4698198396659</v>
      </c>
      <c r="E66" s="16">
        <f t="shared" si="3"/>
        <v>2.2734854742725803</v>
      </c>
      <c r="F66" s="16">
        <f>E$71-E66</f>
        <v>247.94891699206289</v>
      </c>
      <c r="G66" s="6">
        <f>F66*C66/1000</f>
        <v>158844.25853937623</v>
      </c>
      <c r="I66" s="6"/>
    </row>
    <row r="67" spans="2:9">
      <c r="B67" s="2" t="s">
        <v>74</v>
      </c>
      <c r="C67" s="6">
        <v>2189121</v>
      </c>
      <c r="D67" s="6">
        <f>'942M_1'!D38+'FP030'!D38+'942N_1'!D38+'942A'!D38+'FP016'!D38</f>
        <v>2822.715808691948</v>
      </c>
      <c r="E67" s="16">
        <f t="shared" si="3"/>
        <v>1.2894288660571747</v>
      </c>
      <c r="F67" s="16">
        <f>E$71-E67</f>
        <v>248.9329736002783</v>
      </c>
      <c r="G67" s="6">
        <f>F67*C67/1000</f>
        <v>544944.40010081488</v>
      </c>
      <c r="I67" s="6"/>
    </row>
    <row r="68" spans="2:9">
      <c r="B68" s="2" t="s">
        <v>17</v>
      </c>
      <c r="C68" s="6">
        <v>318027.5</v>
      </c>
      <c r="D68" s="6">
        <f>'942M_1'!D39+'FP030'!D39+'942N_1'!D39+'942A'!D39+'FP016'!D39</f>
        <v>63768.518125133844</v>
      </c>
      <c r="E68" s="16">
        <f t="shared" si="3"/>
        <v>200.51259128576567</v>
      </c>
      <c r="F68" s="16"/>
      <c r="G68" s="6"/>
      <c r="I68" s="6"/>
    </row>
    <row r="69" spans="2:9">
      <c r="B69" s="2" t="s">
        <v>18</v>
      </c>
      <c r="C69" s="6">
        <v>169659.5</v>
      </c>
      <c r="D69" s="6">
        <f>'942M_1'!D40+'FP030'!D40+'942N_1'!D40+'942A'!D40+'FP016'!D40</f>
        <v>34409.249814216397</v>
      </c>
      <c r="E69" s="16">
        <f t="shared" si="3"/>
        <v>202.81357550986769</v>
      </c>
      <c r="F69" s="16"/>
      <c r="G69" s="6"/>
      <c r="I69" s="6"/>
    </row>
    <row r="70" spans="2:9" ht="14.25" thickBot="1">
      <c r="B70" s="61" t="s">
        <v>19</v>
      </c>
      <c r="C70" s="57">
        <v>46697861.5</v>
      </c>
      <c r="D70" s="57">
        <f>SUM(D52:D69)</f>
        <v>10981062.435930001</v>
      </c>
      <c r="E70" s="100">
        <f t="shared" si="3"/>
        <v>235.15129136973437</v>
      </c>
      <c r="F70" s="99"/>
      <c r="G70" s="78">
        <f>SUM(G52:G69)</f>
        <v>703788.65864019108</v>
      </c>
      <c r="I70" s="17"/>
    </row>
    <row r="71" spans="2:9">
      <c r="B71" s="14" t="s">
        <v>321</v>
      </c>
      <c r="C71" s="6">
        <f>C70-C66-C67</f>
        <v>43868107.5</v>
      </c>
      <c r="D71" s="6">
        <f>D70-D66-D67</f>
        <v>10976783.250301469</v>
      </c>
      <c r="E71" s="16">
        <f>D71*1000/C71</f>
        <v>250.22240246633547</v>
      </c>
      <c r="F71" s="20"/>
    </row>
    <row r="72" spans="2:9">
      <c r="C72" s="6"/>
      <c r="D72" s="6"/>
    </row>
    <row r="73" spans="2:9">
      <c r="C73" s="6"/>
      <c r="D73" s="6"/>
    </row>
    <row r="74" spans="2:9">
      <c r="C74" s="6"/>
      <c r="D74" s="6"/>
    </row>
  </sheetData>
  <phoneticPr fontId="4"/>
  <pageMargins left="0.75" right="0.75" top="1" bottom="1" header="0.5" footer="0.5"/>
  <pageSetup paperSize="9" orientation="portrait" horizontalDpi="4294967292" verticalDpi="4294967292"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33CC"/>
  </sheetPr>
  <dimension ref="A2:I42"/>
  <sheetViews>
    <sheetView topLeftCell="A22" zoomScale="85" zoomScaleNormal="85" workbookViewId="0">
      <selection activeCell="D13" sqref="D13"/>
    </sheetView>
  </sheetViews>
  <sheetFormatPr baseColWidth="10" defaultRowHeight="12.75"/>
  <cols>
    <col min="1" max="1" width="4.625" style="2" customWidth="1"/>
    <col min="2" max="2" width="25.875" style="2" customWidth="1"/>
    <col min="3" max="3" width="11" style="2"/>
    <col min="4" max="4" width="15.5" style="2" customWidth="1"/>
    <col min="5" max="8" width="11" style="2"/>
    <col min="9" max="9" width="15.25" style="2" customWidth="1"/>
    <col min="10" max="16384" width="11" style="2"/>
  </cols>
  <sheetData>
    <row r="2" spans="2:2">
      <c r="B2" s="14" t="s">
        <v>107</v>
      </c>
    </row>
    <row r="3" spans="2:2">
      <c r="B3" s="8" t="s">
        <v>28</v>
      </c>
    </row>
    <row r="5" spans="2:2">
      <c r="B5" s="14" t="s">
        <v>207</v>
      </c>
    </row>
    <row r="6" spans="2:2">
      <c r="B6" s="20">
        <f>D41</f>
        <v>414462.123813805</v>
      </c>
    </row>
    <row r="7" spans="2:2">
      <c r="B7" s="20"/>
    </row>
    <row r="8" spans="2:2">
      <c r="B8" s="20"/>
    </row>
    <row r="9" spans="2:2">
      <c r="B9" s="6"/>
    </row>
    <row r="10" spans="2:2">
      <c r="B10" s="14" t="s">
        <v>230</v>
      </c>
    </row>
    <row r="11" spans="2:2">
      <c r="B11" s="2" t="s">
        <v>62</v>
      </c>
    </row>
    <row r="12" spans="2:2">
      <c r="B12" s="2" t="s">
        <v>63</v>
      </c>
    </row>
    <row r="14" spans="2:2">
      <c r="B14" s="14" t="s">
        <v>158</v>
      </c>
    </row>
    <row r="15" spans="2:2">
      <c r="B15" s="2" t="s">
        <v>64</v>
      </c>
    </row>
    <row r="16" spans="2:2">
      <c r="B16" s="2" t="s">
        <v>65</v>
      </c>
    </row>
    <row r="17" spans="1:9">
      <c r="B17" s="2" t="s">
        <v>311</v>
      </c>
    </row>
    <row r="20" spans="1:9">
      <c r="B20" s="2" t="s">
        <v>109</v>
      </c>
      <c r="D20" s="148" t="s">
        <v>246</v>
      </c>
      <c r="I20" s="2" t="s">
        <v>330</v>
      </c>
    </row>
    <row r="21" spans="1:9">
      <c r="C21" s="221" t="s">
        <v>122</v>
      </c>
      <c r="I21" s="44" t="s">
        <v>231</v>
      </c>
    </row>
    <row r="22" spans="1:9" s="13" customFormat="1" ht="41.25" thickBot="1">
      <c r="A22" s="50"/>
      <c r="B22" s="66"/>
      <c r="C22" s="275" t="s">
        <v>358</v>
      </c>
      <c r="D22" s="66" t="s">
        <v>44</v>
      </c>
      <c r="E22" s="66" t="s">
        <v>45</v>
      </c>
      <c r="F22" s="66" t="s">
        <v>46</v>
      </c>
      <c r="G22" s="66" t="s">
        <v>47</v>
      </c>
      <c r="I22" s="275" t="s">
        <v>44</v>
      </c>
    </row>
    <row r="23" spans="1:9">
      <c r="B23" s="2" t="s">
        <v>48</v>
      </c>
      <c r="C23" s="6">
        <v>8400674</v>
      </c>
      <c r="D23" s="24">
        <f>+I23</f>
        <v>289050.20396745065</v>
      </c>
      <c r="E23" s="16">
        <f t="shared" ref="E23:E41" si="0">D23*1000/C23</f>
        <v>34.40797773695904</v>
      </c>
      <c r="F23" s="16">
        <f>+E23-E$41</f>
        <v>25.532579367511119</v>
      </c>
      <c r="G23" s="6">
        <f t="shared" ref="G23" si="1">+F23*C23/1000</f>
        <v>214490.87564558708</v>
      </c>
      <c r="I23" s="46">
        <v>289050.20396745065</v>
      </c>
    </row>
    <row r="24" spans="1:9">
      <c r="B24" s="2" t="s">
        <v>49</v>
      </c>
      <c r="C24" s="6">
        <v>1321616</v>
      </c>
      <c r="D24" s="24">
        <f t="shared" ref="D24:D40" si="2">+I24</f>
        <v>31044.890232685575</v>
      </c>
      <c r="E24" s="16">
        <f t="shared" si="0"/>
        <v>23.490098661551897</v>
      </c>
      <c r="F24" s="16">
        <f>+E24-E$41</f>
        <v>14.614700292103974</v>
      </c>
      <c r="G24" s="6">
        <f t="shared" ref="G24" si="3">+F24*C24/1000</f>
        <v>19315.021741249286</v>
      </c>
      <c r="I24" s="46">
        <v>31044.890232685575</v>
      </c>
    </row>
    <row r="25" spans="1:9">
      <c r="B25" s="2" t="s">
        <v>50</v>
      </c>
      <c r="C25" s="6">
        <v>1056492.5</v>
      </c>
      <c r="D25" s="24">
        <f t="shared" si="2"/>
        <v>0</v>
      </c>
      <c r="E25" s="16">
        <f t="shared" si="0"/>
        <v>0</v>
      </c>
      <c r="F25" s="16"/>
      <c r="I25" s="46">
        <v>0</v>
      </c>
    </row>
    <row r="26" spans="1:9">
      <c r="B26" s="2" t="s">
        <v>51</v>
      </c>
      <c r="C26" s="6">
        <v>1103960.5</v>
      </c>
      <c r="D26" s="24">
        <f t="shared" si="2"/>
        <v>21527.666607458905</v>
      </c>
      <c r="E26" s="16">
        <f t="shared" si="0"/>
        <v>19.500395718378424</v>
      </c>
      <c r="F26" s="16">
        <f>+E26-E$41</f>
        <v>10.624997348930501</v>
      </c>
      <c r="G26" s="6">
        <f t="shared" ref="G26" si="4">+F26*C26/1000</f>
        <v>11729.577385823992</v>
      </c>
      <c r="I26" s="46">
        <v>21527.666607458905</v>
      </c>
    </row>
    <row r="27" spans="1:9">
      <c r="B27" s="2" t="s">
        <v>52</v>
      </c>
      <c r="C27" s="6">
        <v>2102560.5</v>
      </c>
      <c r="D27" s="24">
        <f t="shared" si="2"/>
        <v>0</v>
      </c>
      <c r="E27" s="16">
        <f t="shared" si="0"/>
        <v>0</v>
      </c>
      <c r="F27" s="16"/>
      <c r="I27" s="46">
        <v>0</v>
      </c>
    </row>
    <row r="28" spans="1:9">
      <c r="B28" s="2" t="s">
        <v>53</v>
      </c>
      <c r="C28" s="6">
        <v>586917.5</v>
      </c>
      <c r="D28" s="24">
        <f t="shared" si="2"/>
        <v>0</v>
      </c>
      <c r="E28" s="16">
        <f t="shared" si="0"/>
        <v>0</v>
      </c>
      <c r="F28" s="16"/>
      <c r="I28" s="46">
        <v>0</v>
      </c>
    </row>
    <row r="29" spans="1:9">
      <c r="B29" s="2" t="s">
        <v>54</v>
      </c>
      <c r="C29" s="6">
        <v>2483421</v>
      </c>
      <c r="D29" s="24">
        <f t="shared" si="2"/>
        <v>0</v>
      </c>
      <c r="E29" s="16">
        <f t="shared" si="0"/>
        <v>0</v>
      </c>
      <c r="F29" s="16"/>
      <c r="I29" s="46">
        <v>0</v>
      </c>
    </row>
    <row r="30" spans="1:9">
      <c r="B30" s="2" t="s">
        <v>55</v>
      </c>
      <c r="C30" s="6">
        <v>2068901</v>
      </c>
      <c r="D30" s="24">
        <f t="shared" si="2"/>
        <v>0</v>
      </c>
      <c r="E30" s="16">
        <f t="shared" si="0"/>
        <v>0</v>
      </c>
      <c r="F30" s="16"/>
      <c r="I30" s="46">
        <v>0</v>
      </c>
    </row>
    <row r="31" spans="1:9">
      <c r="B31" s="2" t="s">
        <v>56</v>
      </c>
      <c r="C31" s="6">
        <v>7513504.5</v>
      </c>
      <c r="D31" s="24">
        <f t="shared" si="2"/>
        <v>72839.363006209853</v>
      </c>
      <c r="E31" s="16">
        <f t="shared" si="0"/>
        <v>9.6944592242155245</v>
      </c>
      <c r="F31" s="16">
        <f>+E31-E$41</f>
        <v>0.81906085476760104</v>
      </c>
      <c r="G31" s="6">
        <f t="shared" ref="G31" si="5">+F31*C31/1000</f>
        <v>6154.017418070217</v>
      </c>
      <c r="I31" s="46">
        <v>72839.363006209853</v>
      </c>
    </row>
    <row r="32" spans="1:9">
      <c r="B32" s="2" t="s">
        <v>38</v>
      </c>
      <c r="C32" s="6">
        <v>4992766.5</v>
      </c>
      <c r="D32" s="24">
        <f t="shared" si="2"/>
        <v>0</v>
      </c>
      <c r="E32" s="16">
        <f t="shared" si="0"/>
        <v>0</v>
      </c>
      <c r="F32" s="16"/>
      <c r="I32" s="46">
        <v>0</v>
      </c>
    </row>
    <row r="33" spans="1:9">
      <c r="B33" s="2" t="s">
        <v>69</v>
      </c>
      <c r="C33" s="6">
        <v>1096314.5</v>
      </c>
      <c r="D33" s="24">
        <f t="shared" si="2"/>
        <v>0</v>
      </c>
      <c r="E33" s="16">
        <f t="shared" si="0"/>
        <v>0</v>
      </c>
      <c r="F33" s="16"/>
      <c r="I33" s="46">
        <v>0</v>
      </c>
    </row>
    <row r="34" spans="1:9">
      <c r="B34" s="2" t="s">
        <v>70</v>
      </c>
      <c r="C34" s="6">
        <v>2740521</v>
      </c>
      <c r="D34" s="24">
        <f t="shared" si="2"/>
        <v>0</v>
      </c>
      <c r="E34" s="16">
        <f t="shared" si="0"/>
        <v>0</v>
      </c>
      <c r="F34" s="16"/>
      <c r="I34" s="46">
        <v>0</v>
      </c>
    </row>
    <row r="35" spans="1:9">
      <c r="B35" s="2" t="s">
        <v>71</v>
      </c>
      <c r="C35" s="6">
        <v>6445718</v>
      </c>
      <c r="D35" s="24">
        <f t="shared" si="2"/>
        <v>0</v>
      </c>
      <c r="E35" s="16">
        <f t="shared" si="0"/>
        <v>0</v>
      </c>
      <c r="F35" s="16"/>
      <c r="I35" s="46">
        <v>0</v>
      </c>
    </row>
    <row r="36" spans="1:9">
      <c r="B36" s="2" t="s">
        <v>72</v>
      </c>
      <c r="C36" s="6">
        <v>1467053</v>
      </c>
      <c r="D36" s="24">
        <f t="shared" si="2"/>
        <v>0</v>
      </c>
      <c r="E36" s="16">
        <f t="shared" si="0"/>
        <v>0</v>
      </c>
      <c r="F36" s="16"/>
      <c r="I36" s="46">
        <v>0</v>
      </c>
    </row>
    <row r="37" spans="1:9">
      <c r="B37" s="2" t="s">
        <v>73</v>
      </c>
      <c r="C37" s="6">
        <v>640633</v>
      </c>
      <c r="D37" s="24">
        <f t="shared" si="2"/>
        <v>0</v>
      </c>
      <c r="E37" s="16">
        <f t="shared" si="0"/>
        <v>0</v>
      </c>
      <c r="F37" s="16"/>
      <c r="I37" s="46">
        <v>0</v>
      </c>
    </row>
    <row r="38" spans="1:9">
      <c r="B38" s="2" t="s">
        <v>74</v>
      </c>
      <c r="C38" s="6">
        <v>2189121</v>
      </c>
      <c r="D38" s="24">
        <f t="shared" si="2"/>
        <v>0</v>
      </c>
      <c r="E38" s="16">
        <f t="shared" si="0"/>
        <v>0</v>
      </c>
      <c r="F38" s="16"/>
      <c r="I38" s="46">
        <v>0</v>
      </c>
    </row>
    <row r="39" spans="1:9">
      <c r="B39" s="2" t="s">
        <v>17</v>
      </c>
      <c r="C39" s="6">
        <v>318027.5</v>
      </c>
      <c r="D39" s="24">
        <f t="shared" si="2"/>
        <v>0</v>
      </c>
      <c r="E39" s="16">
        <f t="shared" si="0"/>
        <v>0</v>
      </c>
      <c r="F39" s="16"/>
      <c r="I39" s="46">
        <v>0</v>
      </c>
    </row>
    <row r="40" spans="1:9">
      <c r="B40" s="2" t="s">
        <v>18</v>
      </c>
      <c r="C40" s="6">
        <v>169659.5</v>
      </c>
      <c r="D40" s="24">
        <f t="shared" si="2"/>
        <v>0</v>
      </c>
      <c r="E40" s="16">
        <f t="shared" si="0"/>
        <v>0</v>
      </c>
      <c r="F40" s="16"/>
      <c r="I40" s="46">
        <v>0</v>
      </c>
    </row>
    <row r="41" spans="1:9" s="13" customFormat="1" ht="14.25" thickBot="1">
      <c r="A41" s="77"/>
      <c r="B41" s="61" t="s">
        <v>19</v>
      </c>
      <c r="C41" s="57">
        <v>46697861.5</v>
      </c>
      <c r="D41" s="79">
        <f>SUM(D23:D40)</f>
        <v>414462.123813805</v>
      </c>
      <c r="E41" s="99">
        <f t="shared" si="0"/>
        <v>8.8753983694479235</v>
      </c>
      <c r="F41" s="100">
        <f>+E41-E$41</f>
        <v>0</v>
      </c>
      <c r="G41" s="57">
        <f t="shared" ref="G41" si="6">+F41*C41/1000</f>
        <v>0</v>
      </c>
      <c r="I41" s="149">
        <v>414462.123813805</v>
      </c>
    </row>
    <row r="42" spans="1:9">
      <c r="E42" s="6"/>
    </row>
  </sheetData>
  <pageMargins left="0.75" right="0.75" top="1" bottom="1" header="0.5" footer="0.5"/>
  <pageSetup paperSize="9" orientation="portrait" horizontalDpi="4294967292" verticalDpi="429496729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33CC"/>
  </sheetPr>
  <dimension ref="A2:I42"/>
  <sheetViews>
    <sheetView topLeftCell="E1" zoomScaleNormal="100" workbookViewId="0">
      <selection activeCell="J10" sqref="J10"/>
    </sheetView>
  </sheetViews>
  <sheetFormatPr baseColWidth="10" defaultRowHeight="12.75"/>
  <cols>
    <col min="1" max="1" width="5" style="2" customWidth="1"/>
    <col min="2" max="2" width="11" style="2"/>
    <col min="3" max="3" width="17.25" style="2" customWidth="1"/>
    <col min="4" max="4" width="23.75" style="2" customWidth="1"/>
    <col min="5" max="8" width="11" style="2"/>
    <col min="9" max="9" width="21.5" style="2" customWidth="1"/>
    <col min="10" max="10" width="21.25" style="2" customWidth="1"/>
    <col min="11" max="16384" width="11" style="2"/>
  </cols>
  <sheetData>
    <row r="2" spans="2:2">
      <c r="B2" s="14" t="s">
        <v>107</v>
      </c>
    </row>
    <row r="3" spans="2:2">
      <c r="B3" s="13" t="s">
        <v>138</v>
      </c>
    </row>
    <row r="5" spans="2:2">
      <c r="B5" s="14" t="s">
        <v>67</v>
      </c>
    </row>
    <row r="6" spans="2:2">
      <c r="B6" s="20">
        <f>D41</f>
        <v>900493.07087267877</v>
      </c>
    </row>
    <row r="7" spans="2:2">
      <c r="B7" s="20"/>
    </row>
    <row r="8" spans="2:2">
      <c r="B8" s="14" t="s">
        <v>157</v>
      </c>
    </row>
    <row r="9" spans="2:2">
      <c r="B9" s="2" t="s">
        <v>62</v>
      </c>
    </row>
    <row r="10" spans="2:2">
      <c r="B10" s="2" t="s">
        <v>63</v>
      </c>
    </row>
    <row r="12" spans="2:2">
      <c r="B12" s="14" t="s">
        <v>158</v>
      </c>
    </row>
    <row r="13" spans="2:2">
      <c r="B13" s="2" t="s">
        <v>64</v>
      </c>
    </row>
    <row r="14" spans="2:2">
      <c r="B14" s="2" t="s">
        <v>65</v>
      </c>
    </row>
    <row r="15" spans="2:2">
      <c r="B15" s="2" t="s">
        <v>311</v>
      </c>
    </row>
    <row r="20" spans="1:9">
      <c r="B20" s="2" t="s">
        <v>109</v>
      </c>
      <c r="D20" s="148" t="s">
        <v>246</v>
      </c>
      <c r="I20" s="2" t="s">
        <v>329</v>
      </c>
    </row>
    <row r="21" spans="1:9" ht="18" customHeight="1">
      <c r="C21" s="280" t="s">
        <v>122</v>
      </c>
      <c r="D21" s="281" t="s">
        <v>431</v>
      </c>
      <c r="I21" s="44" t="s">
        <v>232</v>
      </c>
    </row>
    <row r="22" spans="1:9" ht="41.25" thickBot="1">
      <c r="A22" s="15"/>
      <c r="B22" s="66"/>
      <c r="C22" s="275" t="s">
        <v>358</v>
      </c>
      <c r="D22" s="275" t="s">
        <v>35</v>
      </c>
      <c r="E22" s="66" t="s">
        <v>45</v>
      </c>
      <c r="F22" s="66" t="s">
        <v>46</v>
      </c>
      <c r="G22" s="66" t="s">
        <v>47</v>
      </c>
      <c r="I22" s="275" t="s">
        <v>35</v>
      </c>
    </row>
    <row r="23" spans="1:9">
      <c r="B23" s="2" t="s">
        <v>48</v>
      </c>
      <c r="C23" s="6">
        <v>8400674</v>
      </c>
      <c r="D23" s="24">
        <f t="shared" ref="D23:D40" si="0">+I23</f>
        <v>0</v>
      </c>
      <c r="E23" s="6">
        <f t="shared" ref="E23:E41" si="1">D23*1000/C23</f>
        <v>0</v>
      </c>
      <c r="F23" s="6"/>
      <c r="G23" s="6"/>
      <c r="I23" s="46">
        <v>0</v>
      </c>
    </row>
    <row r="24" spans="1:9">
      <c r="B24" s="2" t="s">
        <v>49</v>
      </c>
      <c r="C24" s="6">
        <v>1321616</v>
      </c>
      <c r="D24" s="24">
        <f t="shared" si="0"/>
        <v>0</v>
      </c>
      <c r="E24" s="6">
        <f t="shared" si="1"/>
        <v>0</v>
      </c>
      <c r="F24" s="6"/>
      <c r="G24" s="6"/>
      <c r="I24" s="46">
        <v>0</v>
      </c>
    </row>
    <row r="25" spans="1:9">
      <c r="B25" s="2" t="s">
        <v>50</v>
      </c>
      <c r="C25" s="6">
        <v>1056492.5</v>
      </c>
      <c r="D25" s="24">
        <f t="shared" si="0"/>
        <v>0</v>
      </c>
      <c r="E25" s="6">
        <f t="shared" si="1"/>
        <v>0</v>
      </c>
      <c r="F25" s="6"/>
      <c r="G25" s="6"/>
      <c r="I25" s="46">
        <v>0</v>
      </c>
    </row>
    <row r="26" spans="1:9">
      <c r="B26" s="2" t="s">
        <v>51</v>
      </c>
      <c r="C26" s="6">
        <v>1103960.5</v>
      </c>
      <c r="D26" s="24">
        <f t="shared" si="0"/>
        <v>0</v>
      </c>
      <c r="E26" s="6">
        <f t="shared" si="1"/>
        <v>0</v>
      </c>
      <c r="F26" s="6"/>
      <c r="G26" s="6"/>
      <c r="I26" s="46">
        <v>0</v>
      </c>
    </row>
    <row r="27" spans="1:9">
      <c r="B27" s="2" t="s">
        <v>52</v>
      </c>
      <c r="C27" s="6">
        <v>2102560.5</v>
      </c>
      <c r="D27" s="24">
        <f t="shared" si="0"/>
        <v>0</v>
      </c>
      <c r="E27" s="6">
        <f t="shared" si="1"/>
        <v>0</v>
      </c>
      <c r="F27" s="6"/>
      <c r="G27" s="6"/>
      <c r="I27" s="46">
        <v>0</v>
      </c>
    </row>
    <row r="28" spans="1:9">
      <c r="B28" s="2" t="s">
        <v>53</v>
      </c>
      <c r="C28" s="6">
        <v>586917.5</v>
      </c>
      <c r="D28" s="24">
        <f t="shared" si="0"/>
        <v>101422.75395983316</v>
      </c>
      <c r="E28" s="6">
        <f t="shared" si="1"/>
        <v>172.80580994745114</v>
      </c>
      <c r="F28" s="6">
        <f t="shared" ref="F28:F41" si="2">+E28-E$41</f>
        <v>153.52242004590974</v>
      </c>
      <c r="G28" s="6">
        <f>+F28*C28/1000</f>
        <v>90104.994967295235</v>
      </c>
      <c r="I28" s="46">
        <v>101422.75395983316</v>
      </c>
    </row>
    <row r="29" spans="1:9">
      <c r="B29" s="2" t="s">
        <v>54</v>
      </c>
      <c r="C29" s="6">
        <v>2483421</v>
      </c>
      <c r="D29" s="24">
        <f t="shared" si="0"/>
        <v>0</v>
      </c>
      <c r="E29" s="6">
        <f t="shared" si="1"/>
        <v>0</v>
      </c>
      <c r="F29" s="6"/>
      <c r="G29" s="6"/>
      <c r="I29" s="46">
        <v>0</v>
      </c>
    </row>
    <row r="30" spans="1:9">
      <c r="B30" s="2" t="s">
        <v>55</v>
      </c>
      <c r="C30" s="6">
        <v>2068901</v>
      </c>
      <c r="D30" s="24">
        <f t="shared" si="0"/>
        <v>0</v>
      </c>
      <c r="E30" s="6">
        <f t="shared" si="1"/>
        <v>0</v>
      </c>
      <c r="F30" s="6"/>
      <c r="G30" s="6"/>
      <c r="I30" s="46">
        <v>0</v>
      </c>
    </row>
    <row r="31" spans="1:9">
      <c r="B31" s="2" t="s">
        <v>56</v>
      </c>
      <c r="C31" s="6">
        <v>7513504.5</v>
      </c>
      <c r="D31" s="24">
        <f t="shared" si="0"/>
        <v>0</v>
      </c>
      <c r="E31" s="6">
        <f t="shared" si="1"/>
        <v>0</v>
      </c>
      <c r="F31" s="6"/>
      <c r="G31" s="6"/>
      <c r="I31" s="46">
        <v>0</v>
      </c>
    </row>
    <row r="32" spans="1:9">
      <c r="B32" s="2" t="s">
        <v>38</v>
      </c>
      <c r="C32" s="6">
        <v>4992766.5</v>
      </c>
      <c r="D32" s="24">
        <f t="shared" si="0"/>
        <v>0</v>
      </c>
      <c r="E32" s="6">
        <f t="shared" si="1"/>
        <v>0</v>
      </c>
      <c r="F32" s="6"/>
      <c r="G32" s="6"/>
      <c r="I32" s="46">
        <v>0</v>
      </c>
    </row>
    <row r="33" spans="1:9">
      <c r="B33" s="2" t="s">
        <v>69</v>
      </c>
      <c r="C33" s="6">
        <v>1096314.5</v>
      </c>
      <c r="D33" s="24">
        <f t="shared" si="0"/>
        <v>0</v>
      </c>
      <c r="E33" s="6">
        <f t="shared" si="1"/>
        <v>0</v>
      </c>
      <c r="F33" s="6"/>
      <c r="G33" s="6"/>
      <c r="I33" s="46">
        <v>0</v>
      </c>
    </row>
    <row r="34" spans="1:9">
      <c r="B34" s="2" t="s">
        <v>70</v>
      </c>
      <c r="C34" s="6">
        <v>2740521</v>
      </c>
      <c r="D34" s="24">
        <f t="shared" si="0"/>
        <v>0</v>
      </c>
      <c r="E34" s="6">
        <f t="shared" si="1"/>
        <v>0</v>
      </c>
      <c r="F34" s="6"/>
      <c r="G34" s="6"/>
      <c r="I34" s="46">
        <v>0</v>
      </c>
    </row>
    <row r="35" spans="1:9">
      <c r="B35" s="2" t="s">
        <v>71</v>
      </c>
      <c r="C35" s="6">
        <v>6445718</v>
      </c>
      <c r="D35" s="24">
        <f t="shared" si="0"/>
        <v>747898.53940943605</v>
      </c>
      <c r="E35" s="6">
        <f t="shared" si="1"/>
        <v>116.03029164624269</v>
      </c>
      <c r="F35" s="6">
        <f t="shared" si="2"/>
        <v>96.74690174470129</v>
      </c>
      <c r="G35" s="6">
        <f>+F35*C35/1000</f>
        <v>623603.24602005258</v>
      </c>
      <c r="I35" s="46">
        <v>747898.53940943605</v>
      </c>
    </row>
    <row r="36" spans="1:9">
      <c r="B36" s="2" t="s">
        <v>72</v>
      </c>
      <c r="C36" s="6">
        <v>1467053</v>
      </c>
      <c r="D36" s="24">
        <f t="shared" si="0"/>
        <v>0</v>
      </c>
      <c r="E36" s="6">
        <f t="shared" si="1"/>
        <v>0</v>
      </c>
      <c r="F36" s="6"/>
      <c r="G36" s="6"/>
      <c r="I36" s="46">
        <v>0</v>
      </c>
    </row>
    <row r="37" spans="1:9">
      <c r="B37" s="2" t="s">
        <v>73</v>
      </c>
      <c r="C37" s="6">
        <v>640633</v>
      </c>
      <c r="D37" s="24">
        <f t="shared" si="0"/>
        <v>0</v>
      </c>
      <c r="E37" s="6">
        <f t="shared" si="1"/>
        <v>0</v>
      </c>
      <c r="F37" s="6"/>
      <c r="G37" s="6"/>
      <c r="I37" s="46">
        <v>0</v>
      </c>
    </row>
    <row r="38" spans="1:9">
      <c r="B38" s="2" t="s">
        <v>74</v>
      </c>
      <c r="C38" s="6">
        <v>2189121</v>
      </c>
      <c r="D38" s="24">
        <f t="shared" si="0"/>
        <v>0</v>
      </c>
      <c r="E38" s="6">
        <f t="shared" si="1"/>
        <v>0</v>
      </c>
      <c r="F38" s="6"/>
      <c r="G38" s="6"/>
      <c r="I38" s="46">
        <v>0</v>
      </c>
    </row>
    <row r="39" spans="1:9">
      <c r="B39" s="2" t="s">
        <v>17</v>
      </c>
      <c r="C39" s="6">
        <v>318027.5</v>
      </c>
      <c r="D39" s="24">
        <f t="shared" si="0"/>
        <v>51171.777503409525</v>
      </c>
      <c r="E39" s="6">
        <f t="shared" si="1"/>
        <v>160.90362469726526</v>
      </c>
      <c r="F39" s="6">
        <f t="shared" si="2"/>
        <v>141.62023479572386</v>
      </c>
      <c r="G39" s="6">
        <f>+F39*C39/1000</f>
        <v>45039.129221497067</v>
      </c>
      <c r="I39" s="46">
        <v>51171.777503409525</v>
      </c>
    </row>
    <row r="40" spans="1:9">
      <c r="B40" s="2" t="s">
        <v>18</v>
      </c>
      <c r="C40" s="6">
        <v>169659.5</v>
      </c>
      <c r="D40" s="24">
        <f t="shared" si="0"/>
        <v>0</v>
      </c>
      <c r="E40" s="6">
        <f t="shared" si="1"/>
        <v>0</v>
      </c>
      <c r="F40" s="6"/>
      <c r="G40" s="6"/>
      <c r="I40" s="46">
        <v>0</v>
      </c>
    </row>
    <row r="41" spans="1:9" ht="14.25" thickBot="1">
      <c r="A41" s="14"/>
      <c r="B41" s="61" t="s">
        <v>19</v>
      </c>
      <c r="C41" s="57">
        <v>46697861.5</v>
      </c>
      <c r="D41" s="79">
        <f>SUM(D23:D40)</f>
        <v>900493.07087267877</v>
      </c>
      <c r="E41" s="78">
        <f t="shared" si="1"/>
        <v>19.283389901541398</v>
      </c>
      <c r="F41" s="57">
        <f t="shared" si="2"/>
        <v>0</v>
      </c>
      <c r="G41" s="57">
        <f>+F41*C41/1000</f>
        <v>0</v>
      </c>
      <c r="I41" s="149">
        <v>900493.07087267877</v>
      </c>
    </row>
    <row r="42" spans="1:9">
      <c r="E42" s="6"/>
    </row>
  </sheetData>
  <pageMargins left="0.75" right="0.75" top="1" bottom="1" header="0.5" footer="0.5"/>
  <pageSetup paperSize="9" orientation="portrait" horizontalDpi="4294967292" verticalDpi="429496729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B0F0"/>
  </sheetPr>
  <dimension ref="B2:X31"/>
  <sheetViews>
    <sheetView topLeftCell="E1" zoomScaleNormal="100" workbookViewId="0">
      <selection activeCell="W29" sqref="W29"/>
    </sheetView>
  </sheetViews>
  <sheetFormatPr baseColWidth="10" defaultRowHeight="18" customHeight="1"/>
  <cols>
    <col min="3" max="3" width="11" style="74"/>
    <col min="4" max="4" width="74.25" style="151" customWidth="1"/>
    <col min="5" max="23" width="11" style="74"/>
  </cols>
  <sheetData>
    <row r="2" spans="2:24" s="153" customFormat="1" ht="30.75" customHeight="1">
      <c r="C2" s="152" t="s">
        <v>315</v>
      </c>
      <c r="D2" s="182" t="s">
        <v>351</v>
      </c>
      <c r="E2" s="152" t="s">
        <v>48</v>
      </c>
      <c r="F2" s="152" t="s">
        <v>49</v>
      </c>
      <c r="G2" s="152" t="s">
        <v>50</v>
      </c>
      <c r="H2" s="152" t="s">
        <v>51</v>
      </c>
      <c r="I2" s="152" t="s">
        <v>52</v>
      </c>
      <c r="J2" s="152" t="s">
        <v>53</v>
      </c>
      <c r="K2" s="152" t="s">
        <v>54</v>
      </c>
      <c r="L2" s="152" t="s">
        <v>55</v>
      </c>
      <c r="M2" s="152" t="s">
        <v>56</v>
      </c>
      <c r="N2" s="152" t="s">
        <v>38</v>
      </c>
      <c r="O2" s="152" t="s">
        <v>69</v>
      </c>
      <c r="P2" s="152" t="s">
        <v>70</v>
      </c>
      <c r="Q2" s="152" t="s">
        <v>71</v>
      </c>
      <c r="R2" s="152" t="s">
        <v>72</v>
      </c>
      <c r="S2" s="152" t="s">
        <v>73</v>
      </c>
      <c r="T2" s="152" t="s">
        <v>74</v>
      </c>
      <c r="U2" s="152" t="s">
        <v>17</v>
      </c>
      <c r="V2" s="152" t="s">
        <v>18</v>
      </c>
      <c r="W2" s="152" t="s">
        <v>325</v>
      </c>
    </row>
    <row r="3" spans="2:24" ht="18" customHeight="1">
      <c r="C3" s="151" t="s">
        <v>316</v>
      </c>
      <c r="D3" s="11" t="s">
        <v>75</v>
      </c>
      <c r="E3" s="177">
        <f t="array" ref="E3:V3">TRANSPOSE('336A_2'!D23:D40)</f>
        <v>4193.4809500000001</v>
      </c>
      <c r="F3" s="177">
        <v>704.25920999999994</v>
      </c>
      <c r="G3" s="177">
        <v>632.91045999999994</v>
      </c>
      <c r="H3" s="177">
        <v>815.48788000000002</v>
      </c>
      <c r="I3" s="177">
        <v>1419.09302</v>
      </c>
      <c r="J3" s="177">
        <v>316.45211</v>
      </c>
      <c r="K3" s="177">
        <v>1844.30529</v>
      </c>
      <c r="L3" s="177">
        <v>1199.98207</v>
      </c>
      <c r="M3" s="177">
        <v>6422.1585400000004</v>
      </c>
      <c r="N3" s="177">
        <v>2304.1924399999998</v>
      </c>
      <c r="O3" s="177">
        <v>630.83006999999998</v>
      </c>
      <c r="P3" s="177">
        <v>1539.3030100000001</v>
      </c>
      <c r="Q3" s="177">
        <v>4468.9451399999998</v>
      </c>
      <c r="R3" s="177">
        <v>723.71117000000004</v>
      </c>
      <c r="S3" s="177">
        <v>341.06504999999999</v>
      </c>
      <c r="T3" s="177">
        <v>1257.3686399999999</v>
      </c>
      <c r="U3" s="177">
        <v>177.64564000000001</v>
      </c>
      <c r="V3" s="177">
        <v>252.18428999999998</v>
      </c>
      <c r="W3" s="184">
        <f>SUM(E3:V3)</f>
        <v>29243.374979999997</v>
      </c>
    </row>
    <row r="4" spans="2:24" ht="18" customHeight="1">
      <c r="B4" s="2"/>
      <c r="C4" s="151" t="s">
        <v>317</v>
      </c>
      <c r="D4" s="193" t="s">
        <v>125</v>
      </c>
      <c r="E4" s="178">
        <f t="array" ref="E4:V4">TRANSPOSE('942M_2'!D25:D42)</f>
        <v>961247.03779999993</v>
      </c>
      <c r="F4" s="177">
        <v>207723.59693000003</v>
      </c>
      <c r="G4" s="177">
        <v>184420.30161999998</v>
      </c>
      <c r="H4" s="177">
        <v>98833.805989999993</v>
      </c>
      <c r="I4" s="177">
        <v>359317.16297999996</v>
      </c>
      <c r="J4" s="177">
        <v>86.909960000000012</v>
      </c>
      <c r="K4" s="177">
        <v>549720.59645000007</v>
      </c>
      <c r="L4" s="177">
        <v>396324.12573999999</v>
      </c>
      <c r="M4" s="177">
        <v>735173.0976000001</v>
      </c>
      <c r="N4" s="177">
        <v>640802.35241000005</v>
      </c>
      <c r="O4" s="177">
        <v>253741.71028</v>
      </c>
      <c r="P4" s="177">
        <v>467976.84618999989</v>
      </c>
      <c r="Q4" s="177">
        <v>15581.395339999999</v>
      </c>
      <c r="R4" s="177">
        <v>181955.59239999999</v>
      </c>
      <c r="S4" s="177">
        <v>88.896910000000005</v>
      </c>
      <c r="T4" s="177">
        <v>263.78414000000004</v>
      </c>
      <c r="U4" s="177">
        <v>619.46564999999998</v>
      </c>
      <c r="V4" s="177">
        <v>11182.46616</v>
      </c>
      <c r="W4" s="184">
        <f t="shared" ref="W4:W14" si="0">SUM(E4:V4)</f>
        <v>5065059.1445500012</v>
      </c>
    </row>
    <row r="5" spans="2:24" ht="18" customHeight="1">
      <c r="C5" s="151" t="s">
        <v>132</v>
      </c>
      <c r="D5" s="195" t="s">
        <v>328</v>
      </c>
      <c r="E5" s="180">
        <f t="array" ref="E5:V5">TRANSPOSE('FP015'!D23:D40)</f>
        <v>-45078.914839999998</v>
      </c>
      <c r="F5" s="177">
        <v>-17921.175719999999</v>
      </c>
      <c r="G5" s="177">
        <v>-5354.9541400000007</v>
      </c>
      <c r="H5" s="177">
        <v>-9564.5293800000018</v>
      </c>
      <c r="I5" s="177">
        <v>-14125.382070000001</v>
      </c>
      <c r="J5" s="177">
        <v>0</v>
      </c>
      <c r="K5" s="177">
        <v>-25269.177159999999</v>
      </c>
      <c r="L5" s="177">
        <v>-16360.390960000001</v>
      </c>
      <c r="M5" s="177">
        <v>-32904.689380000011</v>
      </c>
      <c r="N5" s="177">
        <v>-34457.63884</v>
      </c>
      <c r="O5" s="177">
        <v>-9524.9742500000066</v>
      </c>
      <c r="P5" s="177">
        <v>-20793.423800000004</v>
      </c>
      <c r="Q5" s="177">
        <v>0</v>
      </c>
      <c r="R5" s="177">
        <v>-5332.7871400000004</v>
      </c>
      <c r="S5" s="177">
        <v>-6.5670000000000019</v>
      </c>
      <c r="T5" s="177">
        <v>-18.975120000000004</v>
      </c>
      <c r="U5" s="177">
        <v>0</v>
      </c>
      <c r="V5" s="177">
        <v>-604.24451999999997</v>
      </c>
      <c r="W5" s="184">
        <f t="shared" ref="W5:W11" si="1">SUM(E5:V5)</f>
        <v>-237317.82431999999</v>
      </c>
    </row>
    <row r="6" spans="2:24" ht="19.5" customHeight="1">
      <c r="B6" s="2"/>
      <c r="C6" s="151" t="s">
        <v>97</v>
      </c>
      <c r="D6" s="176" t="s">
        <v>102</v>
      </c>
      <c r="E6" s="177">
        <f t="array" ref="E6:V6">TRANSPOSE('CS02'!D23:D40)</f>
        <v>289050.20396745065</v>
      </c>
      <c r="F6" s="177">
        <v>31044.890232685575</v>
      </c>
      <c r="G6" s="177">
        <v>0</v>
      </c>
      <c r="H6" s="177">
        <v>21527.666607458905</v>
      </c>
      <c r="I6" s="177">
        <v>0</v>
      </c>
      <c r="J6" s="177">
        <v>0</v>
      </c>
      <c r="K6" s="177">
        <v>0</v>
      </c>
      <c r="L6" s="177">
        <v>0</v>
      </c>
      <c r="M6" s="177">
        <v>72839.363006209853</v>
      </c>
      <c r="N6" s="177">
        <v>0</v>
      </c>
      <c r="O6" s="177">
        <v>0</v>
      </c>
      <c r="P6" s="177">
        <v>0</v>
      </c>
      <c r="Q6" s="177">
        <v>0</v>
      </c>
      <c r="R6" s="177">
        <v>0</v>
      </c>
      <c r="S6" s="177">
        <v>0</v>
      </c>
      <c r="T6" s="177">
        <v>0</v>
      </c>
      <c r="U6" s="177">
        <v>0</v>
      </c>
      <c r="V6" s="177">
        <v>0</v>
      </c>
      <c r="W6" s="184">
        <f t="shared" si="1"/>
        <v>414462.123813805</v>
      </c>
    </row>
    <row r="7" spans="2:24" ht="18" customHeight="1">
      <c r="B7" s="2"/>
      <c r="C7" s="151" t="s">
        <v>98</v>
      </c>
      <c r="D7" s="11" t="s">
        <v>308</v>
      </c>
      <c r="E7" s="177">
        <f t="array" ref="E7:V7">TRANSPOSE('CS12'!D23:D40)</f>
        <v>0</v>
      </c>
      <c r="F7" s="177">
        <v>0</v>
      </c>
      <c r="G7" s="177">
        <v>0</v>
      </c>
      <c r="H7" s="177">
        <v>0</v>
      </c>
      <c r="I7" s="177">
        <v>0</v>
      </c>
      <c r="J7" s="177">
        <v>101422.75395983316</v>
      </c>
      <c r="K7" s="177">
        <v>0</v>
      </c>
      <c r="L7" s="177">
        <v>0</v>
      </c>
      <c r="M7" s="177">
        <v>0</v>
      </c>
      <c r="N7" s="177">
        <v>0</v>
      </c>
      <c r="O7" s="177">
        <v>0</v>
      </c>
      <c r="P7" s="177">
        <v>0</v>
      </c>
      <c r="Q7" s="177">
        <v>747898.53940943605</v>
      </c>
      <c r="R7" s="177">
        <v>0</v>
      </c>
      <c r="S7" s="177">
        <v>0</v>
      </c>
      <c r="T7" s="177">
        <v>0</v>
      </c>
      <c r="U7" s="177">
        <v>51171.777503409525</v>
      </c>
      <c r="V7" s="177">
        <v>0</v>
      </c>
      <c r="W7" s="184">
        <f t="shared" si="1"/>
        <v>900493.07087267877</v>
      </c>
    </row>
    <row r="8" spans="2:24" ht="18" customHeight="1">
      <c r="B8" s="2"/>
      <c r="C8" s="151" t="s">
        <v>99</v>
      </c>
      <c r="D8" s="11" t="s">
        <v>112</v>
      </c>
      <c r="E8" s="180">
        <f t="array" ref="E8:V8">TRANSPOSE('FP028'!D23:D40)</f>
        <v>140101.05802</v>
      </c>
      <c r="F8" s="177">
        <v>31181.560939999996</v>
      </c>
      <c r="G8" s="177">
        <v>24335.908159999999</v>
      </c>
      <c r="H8" s="177">
        <v>30188.304780000002</v>
      </c>
      <c r="I8" s="177">
        <v>13817.01268</v>
      </c>
      <c r="J8" s="177">
        <v>0</v>
      </c>
      <c r="K8" s="177">
        <v>54826.598489999997</v>
      </c>
      <c r="L8" s="177">
        <v>37245.10766999999</v>
      </c>
      <c r="M8" s="177">
        <v>190976.75329999998</v>
      </c>
      <c r="N8" s="177">
        <v>96437.406130000032</v>
      </c>
      <c r="O8" s="177">
        <v>17993.695430000003</v>
      </c>
      <c r="P8" s="177">
        <v>55472.720150000008</v>
      </c>
      <c r="Q8" s="177">
        <v>0</v>
      </c>
      <c r="R8" s="177">
        <v>25436.433589999997</v>
      </c>
      <c r="S8" s="177">
        <v>0</v>
      </c>
      <c r="T8" s="177">
        <v>0</v>
      </c>
      <c r="U8" s="177">
        <v>0</v>
      </c>
      <c r="V8" s="177">
        <v>0</v>
      </c>
      <c r="W8" s="184">
        <f t="shared" si="1"/>
        <v>718012.55933999992</v>
      </c>
    </row>
    <row r="9" spans="2:24" ht="18" customHeight="1">
      <c r="B9" s="2"/>
      <c r="C9" s="151" t="s">
        <v>322</v>
      </c>
      <c r="D9" s="11" t="s">
        <v>144</v>
      </c>
      <c r="E9" s="177">
        <f t="array" ref="E9:V9">TRANSPOSE(FP027_2!D23:D40)</f>
        <v>0</v>
      </c>
      <c r="F9" s="177">
        <v>0</v>
      </c>
      <c r="G9" s="177">
        <v>0</v>
      </c>
      <c r="H9" s="177">
        <v>0</v>
      </c>
      <c r="I9" s="177">
        <v>455964.45317660685</v>
      </c>
      <c r="J9" s="177">
        <v>0</v>
      </c>
      <c r="K9" s="177">
        <v>0</v>
      </c>
      <c r="L9" s="177">
        <v>0</v>
      </c>
      <c r="M9" s="177">
        <v>0</v>
      </c>
      <c r="N9" s="177">
        <v>0</v>
      </c>
      <c r="O9" s="177">
        <v>0</v>
      </c>
      <c r="P9" s="177">
        <v>0</v>
      </c>
      <c r="Q9" s="177">
        <v>0</v>
      </c>
      <c r="R9" s="177">
        <v>0</v>
      </c>
      <c r="S9" s="177">
        <v>0</v>
      </c>
      <c r="T9" s="177">
        <v>0</v>
      </c>
      <c r="U9" s="177">
        <v>0</v>
      </c>
      <c r="V9" s="177">
        <v>0</v>
      </c>
      <c r="W9" s="184">
        <f t="shared" si="1"/>
        <v>455964.45317660685</v>
      </c>
    </row>
    <row r="10" spans="2:24" ht="18" customHeight="1">
      <c r="B10" s="2"/>
      <c r="C10" s="151" t="s">
        <v>119</v>
      </c>
      <c r="D10" s="11" t="s">
        <v>120</v>
      </c>
      <c r="E10" s="177">
        <f t="array" ref="E10:V10">TRANSPOSE('FP029'!D23:D40)</f>
        <v>30093.0363</v>
      </c>
      <c r="F10" s="177">
        <v>9300.9604999999992</v>
      </c>
      <c r="G10" s="177">
        <v>7596.3000400000001</v>
      </c>
      <c r="H10" s="177">
        <v>3738.3456000000001</v>
      </c>
      <c r="I10" s="177">
        <v>5311.6262000000006</v>
      </c>
      <c r="J10" s="177">
        <v>997.94664999999998</v>
      </c>
      <c r="K10" s="177">
        <v>14857.1059</v>
      </c>
      <c r="L10" s="177">
        <v>8509.0969000000005</v>
      </c>
      <c r="M10" s="177">
        <v>33751.919099999999</v>
      </c>
      <c r="N10" s="177">
        <v>21223.947800000002</v>
      </c>
      <c r="O10" s="177">
        <v>5136.2062000000005</v>
      </c>
      <c r="P10" s="177">
        <v>14448.834699999999</v>
      </c>
      <c r="Q10" s="177">
        <v>25210.643660000002</v>
      </c>
      <c r="R10" s="177">
        <v>3476.3725399999998</v>
      </c>
      <c r="S10" s="177">
        <v>0</v>
      </c>
      <c r="T10" s="177">
        <v>3762.9328999999998</v>
      </c>
      <c r="U10" s="177">
        <v>1271.7271000000001</v>
      </c>
      <c r="V10" s="177">
        <v>0</v>
      </c>
      <c r="W10" s="184">
        <f t="shared" si="1"/>
        <v>188687.00209000005</v>
      </c>
    </row>
    <row r="11" spans="2:24" ht="18" customHeight="1">
      <c r="B11" s="2"/>
      <c r="C11" s="151" t="s">
        <v>101</v>
      </c>
      <c r="D11" s="11" t="s">
        <v>75</v>
      </c>
      <c r="E11" s="180">
        <f t="array" ref="E11:V11">TRANSPOSE('AF04'!E23:E40)</f>
        <v>0</v>
      </c>
      <c r="F11" s="177">
        <v>0</v>
      </c>
      <c r="G11" s="177">
        <v>0</v>
      </c>
      <c r="H11" s="177">
        <v>0</v>
      </c>
      <c r="I11" s="177">
        <v>0</v>
      </c>
      <c r="J11" s="177">
        <v>0</v>
      </c>
      <c r="K11" s="177">
        <v>0</v>
      </c>
      <c r="L11" s="177">
        <v>0</v>
      </c>
      <c r="M11" s="177">
        <v>0</v>
      </c>
      <c r="N11" s="177">
        <v>0</v>
      </c>
      <c r="O11" s="177">
        <v>0</v>
      </c>
      <c r="P11" s="177">
        <v>0</v>
      </c>
      <c r="Q11" s="177">
        <v>0</v>
      </c>
      <c r="R11" s="177">
        <v>0</v>
      </c>
      <c r="S11" s="177">
        <v>100104.05402219974</v>
      </c>
      <c r="T11" s="177">
        <v>342104.26912621013</v>
      </c>
      <c r="U11" s="177">
        <v>0</v>
      </c>
      <c r="V11" s="177">
        <v>0</v>
      </c>
      <c r="W11" s="184">
        <f t="shared" si="1"/>
        <v>442208.32314840984</v>
      </c>
    </row>
    <row r="12" spans="2:24" ht="18" customHeight="1">
      <c r="B12" s="2"/>
      <c r="C12" s="151"/>
      <c r="D12" s="11" t="s">
        <v>161</v>
      </c>
      <c r="E12" s="188">
        <f>SUM(E3:E11)</f>
        <v>1379605.9021974506</v>
      </c>
      <c r="F12" s="188">
        <f t="shared" ref="F12:W12" si="2">SUM(F3:F11)</f>
        <v>262034.09209268558</v>
      </c>
      <c r="G12" s="188">
        <f t="shared" si="2"/>
        <v>211630.46614</v>
      </c>
      <c r="H12" s="188">
        <f t="shared" si="2"/>
        <v>145539.08147745888</v>
      </c>
      <c r="I12" s="188">
        <f t="shared" si="2"/>
        <v>821703.9659866069</v>
      </c>
      <c r="J12" s="188">
        <f t="shared" si="2"/>
        <v>102824.06267983317</v>
      </c>
      <c r="K12" s="188">
        <f t="shared" si="2"/>
        <v>595979.42897000012</v>
      </c>
      <c r="L12" s="188">
        <f t="shared" si="2"/>
        <v>426917.92142000003</v>
      </c>
      <c r="M12" s="188">
        <f t="shared" si="2"/>
        <v>1006258.6021662098</v>
      </c>
      <c r="N12" s="188">
        <f t="shared" si="2"/>
        <v>726310.25994000002</v>
      </c>
      <c r="O12" s="188">
        <f t="shared" si="2"/>
        <v>267977.46773000003</v>
      </c>
      <c r="P12" s="188">
        <f t="shared" si="2"/>
        <v>518644.28024999989</v>
      </c>
      <c r="Q12" s="188">
        <f t="shared" si="2"/>
        <v>793159.52354943613</v>
      </c>
      <c r="R12" s="188">
        <f t="shared" si="2"/>
        <v>206259.32256</v>
      </c>
      <c r="S12" s="188">
        <f t="shared" si="2"/>
        <v>100527.44898219974</v>
      </c>
      <c r="T12" s="188">
        <f t="shared" si="2"/>
        <v>347369.37968621013</v>
      </c>
      <c r="U12" s="188">
        <f t="shared" si="2"/>
        <v>53240.615893409529</v>
      </c>
      <c r="V12" s="188">
        <f t="shared" si="2"/>
        <v>10830.405929999999</v>
      </c>
      <c r="W12" s="188">
        <f t="shared" si="2"/>
        <v>7976812.2276515011</v>
      </c>
      <c r="X12" s="74"/>
    </row>
    <row r="13" spans="2:24" ht="18" customHeight="1">
      <c r="B13" s="2"/>
      <c r="C13" s="151"/>
      <c r="D13" s="196" t="s">
        <v>352</v>
      </c>
      <c r="E13" s="180"/>
      <c r="F13" s="177"/>
      <c r="G13" s="177"/>
      <c r="H13" s="177"/>
      <c r="I13" s="177"/>
      <c r="J13" s="177"/>
      <c r="K13" s="177"/>
      <c r="L13" s="177"/>
      <c r="M13" s="177"/>
      <c r="N13" s="177"/>
      <c r="O13" s="177"/>
      <c r="P13" s="177"/>
      <c r="Q13" s="177"/>
      <c r="R13" s="177"/>
      <c r="S13" s="177"/>
      <c r="T13" s="177"/>
      <c r="U13" s="177"/>
      <c r="V13" s="177"/>
      <c r="W13" s="184"/>
      <c r="X13" s="74"/>
    </row>
    <row r="14" spans="2:24" ht="18" customHeight="1">
      <c r="B14" s="2"/>
      <c r="C14" s="151" t="s">
        <v>318</v>
      </c>
      <c r="D14" s="193" t="s">
        <v>111</v>
      </c>
      <c r="E14" s="178">
        <f t="array" ref="E14:V14">TRANSPOSE('942M_1'!D23:D40)</f>
        <v>1896421.3893200001</v>
      </c>
      <c r="F14" s="177">
        <v>348887.51868999994</v>
      </c>
      <c r="G14" s="177">
        <v>214803.30610000005</v>
      </c>
      <c r="H14" s="177">
        <v>214244.50038000004</v>
      </c>
      <c r="I14" s="177">
        <v>440348.41409000003</v>
      </c>
      <c r="J14" s="177">
        <v>116759.49028999997</v>
      </c>
      <c r="K14" s="177">
        <v>474845.03211999999</v>
      </c>
      <c r="L14" s="177">
        <v>368191.50471999997</v>
      </c>
      <c r="M14" s="177">
        <v>2190101.1392300008</v>
      </c>
      <c r="N14" s="177">
        <v>1130332.4027699998</v>
      </c>
      <c r="O14" s="177">
        <v>197807.15502000001</v>
      </c>
      <c r="P14" s="177">
        <v>531257.98522999999</v>
      </c>
      <c r="Q14" s="177">
        <v>1979989.3377500002</v>
      </c>
      <c r="R14" s="177">
        <v>277415.21229</v>
      </c>
      <c r="S14" s="177">
        <v>775.4898300000001</v>
      </c>
      <c r="T14" s="177">
        <v>2753.9049699999996</v>
      </c>
      <c r="U14" s="177">
        <v>59274.023760000026</v>
      </c>
      <c r="V14" s="177">
        <v>36077.282909999994</v>
      </c>
      <c r="W14" s="184">
        <f t="shared" si="0"/>
        <v>10480285.089470003</v>
      </c>
      <c r="X14" s="74"/>
    </row>
    <row r="15" spans="2:24" ht="18" customHeight="1">
      <c r="C15" s="151" t="s">
        <v>133</v>
      </c>
      <c r="D15" s="195" t="s">
        <v>331</v>
      </c>
      <c r="E15" s="177">
        <f t="array" ref="E15:V15">TRANSPOSE('FP016'!D23:D40)</f>
        <v>-71085.570520000008</v>
      </c>
      <c r="F15" s="177">
        <v>-13645.188539999999</v>
      </c>
      <c r="G15" s="177">
        <v>-13136.758229999999</v>
      </c>
      <c r="H15" s="177">
        <v>-7821.0517599999976</v>
      </c>
      <c r="I15" s="177">
        <v>-19448.929250000001</v>
      </c>
      <c r="J15" s="177">
        <v>-4241.4774799999996</v>
      </c>
      <c r="K15" s="177">
        <v>-17457.586269999996</v>
      </c>
      <c r="L15" s="177">
        <v>-12716.941849999999</v>
      </c>
      <c r="M15" s="177">
        <v>-85977.826279999979</v>
      </c>
      <c r="N15" s="177">
        <v>-41694.052769999995</v>
      </c>
      <c r="O15" s="177">
        <v>-8452.6231700000008</v>
      </c>
      <c r="P15" s="177">
        <v>-24965.344380000006</v>
      </c>
      <c r="Q15" s="177">
        <v>-85934.926850000018</v>
      </c>
      <c r="R15" s="177">
        <v>-13296.028960000001</v>
      </c>
      <c r="S15" s="177">
        <v>-9.3577000000000012</v>
      </c>
      <c r="T15" s="177">
        <v>-24.945959999999999</v>
      </c>
      <c r="U15" s="177">
        <v>-2456.7978200000002</v>
      </c>
      <c r="V15" s="177">
        <v>-1675.29936</v>
      </c>
      <c r="W15" s="184">
        <f t="shared" ref="W15:W22" si="3">SUM(E15:V15)</f>
        <v>-424040.70714999997</v>
      </c>
      <c r="X15" s="74"/>
    </row>
    <row r="16" spans="2:24" ht="18" customHeight="1">
      <c r="B16" s="2"/>
      <c r="C16" s="151" t="s">
        <v>76</v>
      </c>
      <c r="D16" s="176" t="s">
        <v>142</v>
      </c>
      <c r="E16" s="177">
        <f t="array" ref="E16:V16">TRANSPOSE('FP030'!D23:D40)</f>
        <v>110946.32561</v>
      </c>
      <c r="F16" s="177">
        <v>32357.303090000001</v>
      </c>
      <c r="G16" s="177">
        <v>23875.74237</v>
      </c>
      <c r="H16" s="177">
        <v>18930.139940000001</v>
      </c>
      <c r="I16" s="177">
        <v>12336.618969999998</v>
      </c>
      <c r="J16" s="177">
        <v>7123.525059999999</v>
      </c>
      <c r="K16" s="177">
        <v>43730.266729999996</v>
      </c>
      <c r="L16" s="177">
        <v>18918.982659999998</v>
      </c>
      <c r="M16" s="177">
        <v>161401.41738999996</v>
      </c>
      <c r="N16" s="177">
        <v>63844.297390000007</v>
      </c>
      <c r="O16" s="177">
        <v>9873.7317399999993</v>
      </c>
      <c r="P16" s="177">
        <v>36338.937039999997</v>
      </c>
      <c r="Q16" s="177">
        <v>256012.15713000001</v>
      </c>
      <c r="R16" s="177">
        <v>23091.404849999999</v>
      </c>
      <c r="S16" s="177">
        <v>0</v>
      </c>
      <c r="T16" s="177">
        <v>0</v>
      </c>
      <c r="U16" s="177">
        <v>6106.2141500000007</v>
      </c>
      <c r="V16" s="177">
        <v>0</v>
      </c>
      <c r="W16" s="184">
        <f t="shared" si="3"/>
        <v>824887.06412000011</v>
      </c>
    </row>
    <row r="17" spans="2:24" ht="18" customHeight="1">
      <c r="B17" s="2"/>
      <c r="C17" s="151" t="s">
        <v>77</v>
      </c>
      <c r="D17" s="176" t="s">
        <v>117</v>
      </c>
      <c r="E17" s="177">
        <f t="array" ref="E17:V17">TRANSPOSE('FP031'!D23:D40)</f>
        <v>2607053.21</v>
      </c>
      <c r="F17" s="177">
        <v>481678.73000000004</v>
      </c>
      <c r="G17" s="177">
        <v>375911.12</v>
      </c>
      <c r="H17" s="177">
        <v>496526.46</v>
      </c>
      <c r="I17" s="177">
        <v>588986.62000000011</v>
      </c>
      <c r="J17" s="177">
        <v>233233.04</v>
      </c>
      <c r="K17" s="177">
        <v>838453.81</v>
      </c>
      <c r="L17" s="177">
        <v>662812.07999999996</v>
      </c>
      <c r="M17" s="177">
        <v>3540020.74</v>
      </c>
      <c r="N17" s="177">
        <v>1878719.6099999999</v>
      </c>
      <c r="O17" s="177">
        <v>265523.37</v>
      </c>
      <c r="P17" s="177">
        <v>713407.41999999993</v>
      </c>
      <c r="Q17" s="177">
        <v>3339451.1799999997</v>
      </c>
      <c r="R17" s="177">
        <v>487547.86000000004</v>
      </c>
      <c r="S17" s="177">
        <v>215975.75186186782</v>
      </c>
      <c r="T17" s="177">
        <v>627851.28299999994</v>
      </c>
      <c r="U17" s="177">
        <v>107747.35999999999</v>
      </c>
      <c r="V17" s="177">
        <v>20128.780510000001</v>
      </c>
      <c r="W17" s="184">
        <f t="shared" si="3"/>
        <v>17481028.425371867</v>
      </c>
    </row>
    <row r="18" spans="2:24" ht="18" customHeight="1">
      <c r="B18" s="2"/>
      <c r="C18" s="151" t="s">
        <v>116</v>
      </c>
      <c r="D18" s="176" t="s">
        <v>118</v>
      </c>
      <c r="E18" s="177">
        <f t="array" ref="E18:V18">TRANSPOSE('FP032'!D23:D40)</f>
        <v>991650.09</v>
      </c>
      <c r="F18" s="177">
        <v>235150.92</v>
      </c>
      <c r="G18" s="177">
        <v>130058.59</v>
      </c>
      <c r="H18" s="177">
        <v>262131.63</v>
      </c>
      <c r="I18" s="177">
        <v>273485.96000000002</v>
      </c>
      <c r="J18" s="177">
        <v>97042.98</v>
      </c>
      <c r="K18" s="177">
        <v>358930.24</v>
      </c>
      <c r="L18" s="177">
        <v>306431.45</v>
      </c>
      <c r="M18" s="177">
        <v>1319232.68</v>
      </c>
      <c r="N18" s="177">
        <v>597301.62</v>
      </c>
      <c r="O18" s="177">
        <v>124468.33</v>
      </c>
      <c r="P18" s="177">
        <v>339141.96</v>
      </c>
      <c r="Q18" s="177">
        <v>903182.6</v>
      </c>
      <c r="R18" s="177">
        <v>188777.63</v>
      </c>
      <c r="S18" s="177">
        <v>162620.34962724376</v>
      </c>
      <c r="T18" s="177">
        <v>485846.87300000002</v>
      </c>
      <c r="U18" s="177">
        <v>62247.07</v>
      </c>
      <c r="V18" s="177">
        <v>13143.239280000002</v>
      </c>
      <c r="W18" s="184">
        <f t="shared" si="3"/>
        <v>6850844.2119072434</v>
      </c>
    </row>
    <row r="19" spans="2:24" ht="18" customHeight="1">
      <c r="B19" s="2"/>
      <c r="C19" s="151" t="s">
        <v>323</v>
      </c>
      <c r="D19" s="11" t="s">
        <v>307</v>
      </c>
      <c r="E19" s="177">
        <f t="array" ref="E19:V19">TRANSPOSE(FP027_3!D23:D40)</f>
        <v>0</v>
      </c>
      <c r="F19" s="177">
        <v>0</v>
      </c>
      <c r="G19" s="177">
        <v>0</v>
      </c>
      <c r="H19" s="177">
        <v>0</v>
      </c>
      <c r="I19" s="177">
        <v>256535.66898388515</v>
      </c>
      <c r="J19" s="177">
        <v>0</v>
      </c>
      <c r="K19" s="177">
        <v>0</v>
      </c>
      <c r="L19" s="177">
        <v>0</v>
      </c>
      <c r="M19" s="177">
        <v>0</v>
      </c>
      <c r="N19" s="177">
        <v>0</v>
      </c>
      <c r="O19" s="177">
        <v>0</v>
      </c>
      <c r="P19" s="177">
        <v>0</v>
      </c>
      <c r="Q19" s="177">
        <v>0</v>
      </c>
      <c r="R19" s="177">
        <v>0</v>
      </c>
      <c r="S19" s="177">
        <v>0</v>
      </c>
      <c r="T19" s="177">
        <v>0</v>
      </c>
      <c r="U19" s="177">
        <v>0</v>
      </c>
      <c r="V19" s="177">
        <v>0</v>
      </c>
      <c r="W19" s="184">
        <f t="shared" si="3"/>
        <v>256535.66898388515</v>
      </c>
    </row>
    <row r="20" spans="2:24" ht="18" customHeight="1">
      <c r="B20" s="2"/>
      <c r="C20" s="151" t="s">
        <v>319</v>
      </c>
      <c r="D20" s="4" t="s">
        <v>33</v>
      </c>
      <c r="E20" s="178">
        <f t="array" ref="E20:V20">TRANSPOSE('942N_1'!D23:D40)</f>
        <v>12907.24728</v>
      </c>
      <c r="F20" s="177">
        <v>1640.2551100000001</v>
      </c>
      <c r="G20" s="177">
        <v>1155.2419499999999</v>
      </c>
      <c r="H20" s="177">
        <v>900.99806999999998</v>
      </c>
      <c r="I20" s="177">
        <v>291.03591999999998</v>
      </c>
      <c r="J20" s="177">
        <v>1236.8884399999999</v>
      </c>
      <c r="K20" s="177">
        <v>4451.7767599999997</v>
      </c>
      <c r="L20" s="177">
        <v>1538.78314</v>
      </c>
      <c r="M20" s="177">
        <v>14985.606890000001</v>
      </c>
      <c r="N20" s="177">
        <v>8945.7398300000004</v>
      </c>
      <c r="O20" s="177">
        <v>1561.7051999999999</v>
      </c>
      <c r="P20" s="177">
        <v>2618.60635</v>
      </c>
      <c r="Q20" s="177">
        <v>10618.88327</v>
      </c>
      <c r="R20" s="177">
        <v>9704.4812500000007</v>
      </c>
      <c r="S20" s="177">
        <v>0</v>
      </c>
      <c r="T20" s="177">
        <v>0</v>
      </c>
      <c r="U20" s="177">
        <v>831.45739000000003</v>
      </c>
      <c r="V20" s="177">
        <v>0</v>
      </c>
      <c r="W20" s="184">
        <f t="shared" si="3"/>
        <v>73388.706849999988</v>
      </c>
      <c r="X20" s="74"/>
    </row>
    <row r="21" spans="2:24" s="185" customFormat="1" ht="18" customHeight="1">
      <c r="B21" s="2"/>
      <c r="C21" s="151" t="s">
        <v>30</v>
      </c>
      <c r="D21" s="4" t="s">
        <v>34</v>
      </c>
      <c r="E21" s="179">
        <f t="array" ref="E21:V21">TRANSPOSE('942A'!D23:D40)</f>
        <v>12701.69853925566</v>
      </c>
      <c r="F21" s="177">
        <v>2229.8436146125878</v>
      </c>
      <c r="G21" s="177">
        <v>45.248003487268903</v>
      </c>
      <c r="H21" s="177">
        <v>76.744802232037998</v>
      </c>
      <c r="I21" s="177">
        <v>1324.0384866514555</v>
      </c>
      <c r="J21" s="177">
        <v>25.13680417678227</v>
      </c>
      <c r="K21" s="177">
        <v>1017.011908849203</v>
      </c>
      <c r="L21" s="177">
        <v>634.20017583746267</v>
      </c>
      <c r="M21" s="177">
        <v>478.36859367255312</v>
      </c>
      <c r="N21" s="177">
        <v>3303.0074305346106</v>
      </c>
      <c r="O21" s="177">
        <v>135.65744294088199</v>
      </c>
      <c r="P21" s="177">
        <v>125.24799067308885</v>
      </c>
      <c r="Q21" s="177">
        <v>310.07567138465004</v>
      </c>
      <c r="R21" s="177">
        <v>3331.0217778099131</v>
      </c>
      <c r="S21" s="177">
        <v>690.33768983966593</v>
      </c>
      <c r="T21" s="177">
        <v>93.756798691948674</v>
      </c>
      <c r="U21" s="177">
        <v>13.62064513382481</v>
      </c>
      <c r="V21" s="177">
        <v>7.266264216403143</v>
      </c>
      <c r="W21" s="184">
        <f t="shared" si="3"/>
        <v>26542.282640000005</v>
      </c>
    </row>
    <row r="22" spans="2:24" ht="18" customHeight="1">
      <c r="B22" s="2"/>
      <c r="C22" s="151" t="s">
        <v>79</v>
      </c>
      <c r="D22" s="11" t="s">
        <v>143</v>
      </c>
      <c r="E22" s="181">
        <f t="array" ref="E22:V22">TRANSPOSE('AF05'!E25:E42)</f>
        <v>0</v>
      </c>
      <c r="F22" s="177">
        <v>0</v>
      </c>
      <c r="G22" s="177">
        <v>0</v>
      </c>
      <c r="H22" s="177">
        <v>0</v>
      </c>
      <c r="I22" s="177">
        <v>0</v>
      </c>
      <c r="J22" s="177">
        <v>0</v>
      </c>
      <c r="K22" s="177">
        <v>0</v>
      </c>
      <c r="L22" s="177">
        <v>0</v>
      </c>
      <c r="M22" s="177">
        <v>0</v>
      </c>
      <c r="N22" s="177">
        <v>0</v>
      </c>
      <c r="O22" s="177">
        <v>0</v>
      </c>
      <c r="P22" s="177">
        <v>0</v>
      </c>
      <c r="Q22" s="177">
        <v>0</v>
      </c>
      <c r="R22" s="177">
        <v>0</v>
      </c>
      <c r="S22" s="177">
        <v>158844.25853937623</v>
      </c>
      <c r="T22" s="177">
        <v>544944.40010081488</v>
      </c>
      <c r="U22" s="177">
        <v>0</v>
      </c>
      <c r="V22" s="177">
        <v>0</v>
      </c>
      <c r="W22" s="184">
        <f t="shared" si="3"/>
        <v>703788.65864019108</v>
      </c>
    </row>
    <row r="23" spans="2:24" ht="18" customHeight="1">
      <c r="C23" s="151"/>
      <c r="D23" s="11" t="s">
        <v>161</v>
      </c>
      <c r="E23" s="184">
        <f t="shared" ref="E23:V23" si="4">SUM(E14:E22)</f>
        <v>5560594.3902292559</v>
      </c>
      <c r="F23" s="184">
        <f t="shared" si="4"/>
        <v>1088299.3819646125</v>
      </c>
      <c r="G23" s="184">
        <f t="shared" si="4"/>
        <v>732712.49019348726</v>
      </c>
      <c r="H23" s="184">
        <f t="shared" si="4"/>
        <v>984989.42143223202</v>
      </c>
      <c r="I23" s="184">
        <f t="shared" si="4"/>
        <v>1553859.4272005365</v>
      </c>
      <c r="J23" s="184">
        <f t="shared" si="4"/>
        <v>451179.58311417676</v>
      </c>
      <c r="K23" s="184">
        <f t="shared" si="4"/>
        <v>1703970.5512488494</v>
      </c>
      <c r="L23" s="184">
        <f t="shared" si="4"/>
        <v>1345810.0588458371</v>
      </c>
      <c r="M23" s="184">
        <f t="shared" si="4"/>
        <v>7140242.1258236729</v>
      </c>
      <c r="N23" s="184">
        <f t="shared" si="4"/>
        <v>3640752.6246505347</v>
      </c>
      <c r="O23" s="184">
        <f t="shared" si="4"/>
        <v>590917.32623294077</v>
      </c>
      <c r="P23" s="184">
        <f t="shared" si="4"/>
        <v>1597924.8122306729</v>
      </c>
      <c r="Q23" s="184">
        <f t="shared" si="4"/>
        <v>6403629.3069713842</v>
      </c>
      <c r="R23" s="184">
        <f t="shared" si="4"/>
        <v>976571.58120780997</v>
      </c>
      <c r="S23" s="184">
        <f t="shared" si="4"/>
        <v>538896.82984832744</v>
      </c>
      <c r="T23" s="184">
        <f t="shared" si="4"/>
        <v>1661465.2719095068</v>
      </c>
      <c r="U23" s="184">
        <f t="shared" si="4"/>
        <v>233762.94812513384</v>
      </c>
      <c r="V23" s="184">
        <f t="shared" si="4"/>
        <v>67681.269604216403</v>
      </c>
      <c r="W23" s="184">
        <f>SUM(W14:W22)</f>
        <v>36273259.400833189</v>
      </c>
    </row>
    <row r="24" spans="2:24" ht="18" customHeight="1">
      <c r="D24" s="182" t="s">
        <v>324</v>
      </c>
      <c r="E24" s="183">
        <f>+E23+E12</f>
        <v>6940200.2924267063</v>
      </c>
      <c r="F24" s="183">
        <f t="shared" ref="F24:V24" si="5">+F23+F12</f>
        <v>1350333.4740572982</v>
      </c>
      <c r="G24" s="183">
        <f t="shared" si="5"/>
        <v>944342.95633348729</v>
      </c>
      <c r="H24" s="183">
        <f t="shared" si="5"/>
        <v>1130528.5029096908</v>
      </c>
      <c r="I24" s="183">
        <f t="shared" si="5"/>
        <v>2375563.3931871434</v>
      </c>
      <c r="J24" s="183">
        <f t="shared" si="5"/>
        <v>554003.64579400991</v>
      </c>
      <c r="K24" s="183">
        <f t="shared" si="5"/>
        <v>2299949.9802188496</v>
      </c>
      <c r="L24" s="183">
        <f t="shared" si="5"/>
        <v>1772727.9802658372</v>
      </c>
      <c r="M24" s="183">
        <f t="shared" si="5"/>
        <v>8146500.7279898822</v>
      </c>
      <c r="N24" s="183">
        <f t="shared" si="5"/>
        <v>4367062.8845905345</v>
      </c>
      <c r="O24" s="183">
        <f t="shared" si="5"/>
        <v>858894.79396294081</v>
      </c>
      <c r="P24" s="183">
        <f t="shared" si="5"/>
        <v>2116569.092480673</v>
      </c>
      <c r="Q24" s="183">
        <f t="shared" si="5"/>
        <v>7196788.8305208199</v>
      </c>
      <c r="R24" s="183">
        <f t="shared" si="5"/>
        <v>1182830.90376781</v>
      </c>
      <c r="S24" s="183">
        <f t="shared" si="5"/>
        <v>639424.27883052721</v>
      </c>
      <c r="T24" s="183">
        <f t="shared" si="5"/>
        <v>2008834.6515957168</v>
      </c>
      <c r="U24" s="183">
        <f t="shared" si="5"/>
        <v>287003.56401854334</v>
      </c>
      <c r="V24" s="183">
        <f t="shared" si="5"/>
        <v>78511.675534216396</v>
      </c>
      <c r="W24" s="183">
        <f>+W23+W12</f>
        <v>44250071.628484689</v>
      </c>
    </row>
    <row r="25" spans="2:24" ht="18" customHeight="1">
      <c r="C25" s="182"/>
      <c r="D25" s="172"/>
    </row>
    <row r="26" spans="2:24" ht="18" customHeight="1">
      <c r="C26" s="182" t="s">
        <v>326</v>
      </c>
      <c r="D26" s="182" t="s">
        <v>472</v>
      </c>
      <c r="E26" s="74" t="s">
        <v>48</v>
      </c>
      <c r="F26" s="74" t="s">
        <v>49</v>
      </c>
      <c r="G26" s="74" t="s">
        <v>50</v>
      </c>
      <c r="H26" s="74" t="s">
        <v>51</v>
      </c>
      <c r="I26" s="74" t="s">
        <v>52</v>
      </c>
      <c r="J26" s="74" t="s">
        <v>53</v>
      </c>
      <c r="K26" s="74" t="s">
        <v>54</v>
      </c>
      <c r="L26" s="74" t="s">
        <v>55</v>
      </c>
      <c r="M26" s="74" t="s">
        <v>56</v>
      </c>
      <c r="N26" s="74" t="s">
        <v>38</v>
      </c>
      <c r="O26" s="74" t="s">
        <v>69</v>
      </c>
      <c r="P26" s="74" t="s">
        <v>70</v>
      </c>
      <c r="Q26" s="74" t="s">
        <v>71</v>
      </c>
      <c r="R26" s="74" t="s">
        <v>72</v>
      </c>
      <c r="S26" s="74" t="s">
        <v>73</v>
      </c>
      <c r="T26" s="74" t="s">
        <v>74</v>
      </c>
      <c r="U26" s="74" t="s">
        <v>17</v>
      </c>
      <c r="V26" s="74" t="s">
        <v>18</v>
      </c>
      <c r="W26" s="212" t="s">
        <v>325</v>
      </c>
    </row>
    <row r="27" spans="2:24" ht="18" customHeight="1">
      <c r="C27" s="172" t="s">
        <v>101</v>
      </c>
      <c r="D27" s="11" t="s">
        <v>75</v>
      </c>
      <c r="E27" s="74">
        <f t="array" ref="E27:V27">TRANSPOSE('AF04'!D23:D40)</f>
        <v>0</v>
      </c>
      <c r="F27" s="74">
        <v>0</v>
      </c>
      <c r="G27" s="74">
        <v>0</v>
      </c>
      <c r="H27" s="74">
        <v>0</v>
      </c>
      <c r="I27" s="74">
        <v>0</v>
      </c>
      <c r="J27" s="74">
        <v>0</v>
      </c>
      <c r="K27" s="74">
        <v>0</v>
      </c>
      <c r="L27" s="74">
        <v>0</v>
      </c>
      <c r="M27" s="74">
        <v>0</v>
      </c>
      <c r="N27" s="74">
        <v>0</v>
      </c>
      <c r="O27" s="74">
        <v>0</v>
      </c>
      <c r="P27" s="74">
        <v>0</v>
      </c>
      <c r="Q27" s="74">
        <v>0</v>
      </c>
      <c r="R27" s="74">
        <v>0</v>
      </c>
      <c r="S27" s="74">
        <v>100104.05402219974</v>
      </c>
      <c r="T27" s="74">
        <v>342104.26912621013</v>
      </c>
      <c r="U27" s="74">
        <v>0</v>
      </c>
      <c r="V27" s="74">
        <v>0</v>
      </c>
      <c r="W27" s="212">
        <f>SUM(E27:V27)</f>
        <v>442208.32314840984</v>
      </c>
    </row>
    <row r="28" spans="2:24" ht="18" customHeight="1">
      <c r="C28" s="172" t="s">
        <v>79</v>
      </c>
      <c r="D28" s="11" t="s">
        <v>143</v>
      </c>
      <c r="E28" s="74">
        <f t="array" ref="E28:V28">TRANSPOSE('AF05'!D25:D42)</f>
        <v>0</v>
      </c>
      <c r="F28" s="74">
        <v>0</v>
      </c>
      <c r="G28" s="74">
        <v>0</v>
      </c>
      <c r="H28" s="74">
        <v>0</v>
      </c>
      <c r="I28" s="74">
        <v>0</v>
      </c>
      <c r="J28" s="74">
        <v>0</v>
      </c>
      <c r="K28" s="74">
        <v>0</v>
      </c>
      <c r="L28" s="74">
        <v>0</v>
      </c>
      <c r="M28" s="74">
        <v>0</v>
      </c>
      <c r="N28" s="74">
        <v>0</v>
      </c>
      <c r="O28" s="74">
        <v>0</v>
      </c>
      <c r="P28" s="74">
        <v>0</v>
      </c>
      <c r="Q28" s="74">
        <v>0</v>
      </c>
      <c r="R28" s="74">
        <v>0</v>
      </c>
      <c r="S28" s="74">
        <v>158844.25853937623</v>
      </c>
      <c r="T28" s="74">
        <v>544944.40010081488</v>
      </c>
      <c r="U28" s="74">
        <v>0</v>
      </c>
      <c r="V28" s="74">
        <v>0</v>
      </c>
      <c r="W28" s="212">
        <f>SUM(E28:V28)</f>
        <v>703788.65864019108</v>
      </c>
    </row>
    <row r="29" spans="2:24" s="185" customFormat="1" ht="18" customHeight="1">
      <c r="C29" s="182"/>
      <c r="D29" s="182" t="s">
        <v>327</v>
      </c>
      <c r="E29" s="184">
        <f>SUM(E27:E28)</f>
        <v>0</v>
      </c>
      <c r="F29" s="184">
        <f t="shared" ref="F29:V29" si="6">SUM(F27:F28)</f>
        <v>0</v>
      </c>
      <c r="G29" s="184">
        <f t="shared" si="6"/>
        <v>0</v>
      </c>
      <c r="H29" s="184">
        <f t="shared" si="6"/>
        <v>0</v>
      </c>
      <c r="I29" s="184">
        <f t="shared" si="6"/>
        <v>0</v>
      </c>
      <c r="J29" s="184">
        <f t="shared" si="6"/>
        <v>0</v>
      </c>
      <c r="K29" s="184">
        <f t="shared" si="6"/>
        <v>0</v>
      </c>
      <c r="L29" s="184">
        <f t="shared" si="6"/>
        <v>0</v>
      </c>
      <c r="M29" s="184">
        <f t="shared" si="6"/>
        <v>0</v>
      </c>
      <c r="N29" s="184">
        <f t="shared" si="6"/>
        <v>0</v>
      </c>
      <c r="O29" s="184">
        <f t="shared" si="6"/>
        <v>0</v>
      </c>
      <c r="P29" s="184">
        <f t="shared" si="6"/>
        <v>0</v>
      </c>
      <c r="Q29" s="184">
        <f t="shared" si="6"/>
        <v>0</v>
      </c>
      <c r="R29" s="184">
        <f t="shared" si="6"/>
        <v>0</v>
      </c>
      <c r="S29" s="184">
        <f t="shared" si="6"/>
        <v>258948.31256157596</v>
      </c>
      <c r="T29" s="184">
        <f t="shared" si="6"/>
        <v>887048.66922702501</v>
      </c>
      <c r="U29" s="184">
        <f t="shared" si="6"/>
        <v>0</v>
      </c>
      <c r="V29" s="184">
        <f t="shared" si="6"/>
        <v>0</v>
      </c>
      <c r="W29" s="212">
        <f>SUM(W27:W28)</f>
        <v>1145996.9817886008</v>
      </c>
    </row>
    <row r="30" spans="2:24" ht="18" customHeight="1">
      <c r="C30" s="172"/>
      <c r="D30" s="172"/>
    </row>
    <row r="31" spans="2:24" ht="18" customHeight="1">
      <c r="C31" s="172"/>
      <c r="D31" s="172"/>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Resumen</vt:lpstr>
      <vt:lpstr>Total</vt:lpstr>
      <vt:lpstr>336A_2</vt:lpstr>
      <vt:lpstr>942M_2</vt:lpstr>
      <vt:lpstr>942M_1</vt:lpstr>
      <vt:lpstr>942N_1</vt:lpstr>
      <vt:lpstr>942A</vt:lpstr>
      <vt:lpstr>FP015</vt:lpstr>
      <vt:lpstr>FP028</vt:lpstr>
      <vt:lpstr>FP027_2</vt:lpstr>
      <vt:lpstr>FP029</vt:lpstr>
      <vt:lpstr>FP016</vt:lpstr>
      <vt:lpstr>FP030</vt:lpstr>
      <vt:lpstr>FP031</vt:lpstr>
      <vt:lpstr>FP032</vt:lpstr>
      <vt:lpstr>FP027_3</vt:lpstr>
      <vt:lpstr>AF04</vt:lpstr>
      <vt:lpstr>AF05</vt:lpstr>
      <vt:lpstr>CS02</vt:lpstr>
      <vt:lpstr>CS12</vt:lpstr>
      <vt:lpstr>Resumen_Hor</vt:lpstr>
      <vt:lpstr>Resumen!Área_de_impresión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2004</dc:creator>
  <cp:lastModifiedBy>De Domingo Sánz, Victoria</cp:lastModifiedBy>
  <cp:lastPrinted>2015-02-17T09:29:39Z</cp:lastPrinted>
  <dcterms:created xsi:type="dcterms:W3CDTF">2013-04-15T12:32:06Z</dcterms:created>
  <dcterms:modified xsi:type="dcterms:W3CDTF">2017-07-03T07:55:30Z</dcterms:modified>
</cp:coreProperties>
</file>